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5\Приложения\"/>
    </mc:Choice>
  </mc:AlternateContent>
  <bookViews>
    <workbookView xWindow="0" yWindow="0" windowWidth="28800" windowHeight="12300"/>
  </bookViews>
  <sheets>
    <sheet name="Сведения" sheetId="1" r:id="rId1"/>
  </sheets>
  <definedNames>
    <definedName name="_xlnm._FilterDatabase" localSheetId="0" hidden="1">Сведения!$B$11:$W$165</definedName>
    <definedName name="_xlnm.Print_Titles" localSheetId="0">Сведения!$8:$11</definedName>
    <definedName name="_xlnm.Print_Area" localSheetId="0">Сведения!$A$1:$S$154</definedName>
  </definedNames>
  <calcPr calcId="162913"/>
</workbook>
</file>

<file path=xl/calcChain.xml><?xml version="1.0" encoding="utf-8"?>
<calcChain xmlns="http://schemas.openxmlformats.org/spreadsheetml/2006/main">
  <c r="N151" i="1" l="1"/>
  <c r="O151" i="1"/>
  <c r="P151" i="1"/>
  <c r="Q151" i="1"/>
  <c r="M151" i="1"/>
  <c r="N122" i="1"/>
  <c r="O122" i="1"/>
  <c r="P122" i="1"/>
  <c r="Q122" i="1"/>
  <c r="R122" i="1"/>
  <c r="S122" i="1"/>
  <c r="M122" i="1"/>
  <c r="S151" i="1"/>
  <c r="R151" i="1"/>
  <c r="N17" i="1" l="1"/>
  <c r="O17" i="1"/>
  <c r="P17" i="1"/>
  <c r="Q17" i="1"/>
  <c r="R17" i="1"/>
  <c r="S17" i="1"/>
  <c r="M17" i="1"/>
  <c r="M153" i="1" s="1"/>
  <c r="N123" i="1"/>
  <c r="O123" i="1"/>
  <c r="P123" i="1"/>
  <c r="Q123" i="1"/>
  <c r="R123" i="1"/>
  <c r="S123" i="1"/>
  <c r="M123" i="1"/>
  <c r="N18" i="1"/>
  <c r="O18" i="1"/>
  <c r="P18" i="1"/>
  <c r="Q18" i="1"/>
  <c r="R18" i="1"/>
  <c r="S18" i="1"/>
  <c r="M18" i="1"/>
  <c r="R154" i="1" l="1"/>
  <c r="R153" i="1"/>
  <c r="Q154" i="1"/>
  <c r="Q153" i="1"/>
  <c r="P154" i="1"/>
  <c r="P153" i="1"/>
  <c r="O154" i="1"/>
  <c r="O153" i="1"/>
  <c r="S154" i="1"/>
  <c r="S153" i="1"/>
  <c r="N154" i="1"/>
  <c r="N153" i="1"/>
</calcChain>
</file>

<file path=xl/sharedStrings.xml><?xml version="1.0" encoding="utf-8"?>
<sst xmlns="http://schemas.openxmlformats.org/spreadsheetml/2006/main" count="870" uniqueCount="223">
  <si>
    <t>Наименование показателя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</si>
  <si>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</si>
  <si>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</si>
  <si>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</si>
  <si>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</si>
  <si>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</si>
  <si>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</si>
  <si>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</si>
  <si>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на начало года</t>
  </si>
  <si>
    <t>год</t>
  </si>
  <si>
    <t>код причины</t>
  </si>
  <si>
    <t>пояснения</t>
  </si>
  <si>
    <t>начало реализации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</si>
  <si>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</si>
  <si>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</si>
  <si>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</si>
  <si>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</si>
  <si>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</si>
  <si>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</si>
  <si>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</si>
  <si>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2</t>
  </si>
  <si>
    <t>8</t>
  </si>
  <si>
    <t>Жилое помещение, г.Сургут, Ханты-Мансийский автономный округ - Югра, г. Сургут, ул. Нагорная 1, кв 2</t>
  </si>
  <si>
    <t>2025</t>
  </si>
  <si>
    <t>Спортивный комплекс с универсальным игровым залом г. Сургут, в микрорайоне "А", Адрес местонахождения объекта - Российская Федерация, Ханты-Мансийский автономный округ - Югра, г. Сургут, Центральный район, микрорайон А, ул. Григория Кукуевицкого</t>
  </si>
  <si>
    <t>2023</t>
  </si>
  <si>
    <t>Спортивный комплекс с универсальным игровым залом и дворец боевых искусств в микрорайоне 30А в муниципальном образовании городской округ Сургут Ханты-Мансийского автономного округа - Югры. I этап строительства. Дворец боевых искусств, Адрес местонахождения объекта - Российская Федерация, Ханты-Мансийский автономный округ - Югра, г. Сургут, мкр. 30А, ул. Университетская</t>
  </si>
  <si>
    <t>2024</t>
  </si>
  <si>
    <t>Спортивный комплекс с универсальным игровым залом и дворец боевых искусств в микрорайоне 30А в муниципальном образовании городской округ Сургут Ханты-Мансийского автономного округа - Югры. II этап строительства. Спортивный комплекс с универсальным игровым залом, Адрес местонахождения объекта - Российская Федерация, Ханты-Мансийский автономный округ - Югра, г. Сургут, мкр. 30А, ул. Университетская</t>
  </si>
  <si>
    <t>Реконструкция Очистных сооружений канализационных сточных вод (КОС) город Сургут производительностью 150000 м3/сутки. Строительство нового блока ультрафиолетового обеззараживания сточных вод с внутриплощадочными инженерными сетями. Тюменская область, ХМАО-Югра, г. Сургут, Заячий Остров</t>
  </si>
  <si>
    <t>6</t>
  </si>
  <si>
    <t>2022</t>
  </si>
  <si>
    <t>Итого</t>
  </si>
  <si>
    <t>x</t>
  </si>
  <si>
    <t>Средняя общеобразовательная школа в микрорайоне 38 г. Сургута (общеобразовательная организация с универсальной безбарьерной средой), Адрес местонахождения объекта - Российская Федерация, Ханты-Мансийский автономный округ- Югра, г. Сургут, микрорайон 38</t>
  </si>
  <si>
    <t>2021</t>
  </si>
  <si>
    <t>Нежилое здание (Склад теплоизоляционных материалов (холодный)), Адрес местонахождения объекта - Российская Федерация, Ханты-Мансийский автономный округ- Югра, г Сургут, ул имени Глухова, Дом 12</t>
  </si>
  <si>
    <t>Нежилое здание (Склад теплоизоляционных материалов (теплый)), Адрес местонахождения объекта - Российская Федерация, Ханты-Мансийский автономный округ- Югра, г Сургут, ул имени Глухова, Дом 12</t>
  </si>
  <si>
    <t>Сооружение путь железнодорожный №9, Адрес местонахождения объекта - Российская Федерация, Ханты-Мансийский автономный округ- Югра, г Сургут, п Кедровый, зона ГРЭС-2</t>
  </si>
  <si>
    <t>Спортивный комплекс с универсальным игровым залом в микрорайоне "А", Адрес местонахождения объекта - Российская Федерация, Ханты-Мансийский автономный округ- Югра, г Сургут, ул Григория Кукуевицкого, зд. 12/5</t>
  </si>
  <si>
    <t>Средняя общеобразовательная школа в микрорайоне 20А г. Сургута (Общеобразовательная организация с универсальной безбарьерной средой), Адрес местонахождения объекта - Российская Федерация, Ханты-Мансийский автономный округ - Югра, г. Сургут, микрорайон 20А</t>
  </si>
  <si>
    <t>Концессионером приостановлены работы (в адрес Администрации города направлено уведомление 16.06.2025). Подано исковое заявление в Арбитражный суд Ханты-Мансийского автономного округа – Югры о расторжении концессионного соглашения в связи с существенными нарушениями концессионером условий концессионного соглашения.</t>
  </si>
  <si>
    <t>Спортивный комплекс с универсальным игровым залом в мкр. Хоззона (по ул. Маяковского) в муниципальном образовании городской округ Сургут Ханты-Мансийского автономного округа - Югры, Адрес местонахождения объекта - Российская Федерация, Ханты-Мансийский автономный округ - Югра, г. Сургут, мкр. Хоззона (по ул. Маяковского)</t>
  </si>
  <si>
    <t>Спортивный комплекс с универсальным игровым залом и дворец боевых искусств в микрорайоне 30А в муниципальном образовании городской округ Сургут Ханты-Мансийского автономного округа - Югры. I этап строительства. Дворец боевых искусств, Адрес местонахождения объекта - Российская Федерация, Ханты-Мансийский автономный округ- Югра, г Сургут, микрорайон 30А</t>
  </si>
  <si>
    <t>Спортивный комплекс с универсальным игровым залом и дворец боевых искусств в микрорайоне 30А в муниципальном образовании городской округ Сургут Ханты-Мансийского автономного округа - Югры. II этап строительства. Спортивный комплекс с универсальным игровым залом, Адрес местонахождения объекта - Российская Федерация, Ханты-Мансийский автономный округ- Югра, г Сургут, микрорайон 30А</t>
  </si>
  <si>
    <t>Средняя общеобразовательная школа в микрорайоне 5А города Сургута (Общеобразовательная организация с универсальной безбарьерной средой), Адрес местонахождения объекта - Российская Федерация, Ханты-Мансийский автономный округ - Югра, г. Сургут, микрорайон 5А</t>
  </si>
  <si>
    <t>Концессионное соглашение о создании объекта расторгнуто 21.08.2025</t>
  </si>
  <si>
    <t>Спортивный комплекс с искусственным льдом в мкр. Хоззона в муниципальном образовании городской округ Сургут Ханты-Мансийского автономного округа - Югры, Адрес местонахождения объекта - Российская Федерация, Тюменская область, Ханты-Мансийский автономный округ - Югра, г. Сургут, ул. Маяковского</t>
  </si>
  <si>
    <t>Нежилое здание (Бокс для служебных автомашин), Адрес местонахождения объекта - Российская Федерация, Ханты-Мансийский автономный округ- Югра, г Сургут, ш Нижневартовское, Дом 3</t>
  </si>
  <si>
    <t>Нежилое здание, Адрес местонахождения объекта - Российская Федерация, Ханты-Мансийский автономный округ- Югра, г. Сургут, п. Кедровый, промзона ГРЭС-2</t>
  </si>
  <si>
    <t>Сооружение (железнодорожный тупик), Адрес местонахождения объекта - Российская Федерация, Ханты-Мансийский автономный округ- Югра, г Сургут, п Кедровый, промзона ГРЭС-2</t>
  </si>
  <si>
    <t>Здание, Адрес местонахождения объекта - Российская Федерация, Ханты-Мансийский автономный округ- Югра, Восточный промрайон, пр.4 ПР, Нижневартовское шоссе</t>
  </si>
  <si>
    <t>Объездная автомобильная дорога к дачным кооперативам "Черёмушки", "Север-1", "Север-2" в обход гидротехнических сооружений ГРЭС-1 и ГРЭС-2 (4 этап. Автодорога к СОТ "Север-1" и СОТ "Север-2") Адрес местонахождения объекта- Российская Федерация, Тюменская область, Ханты-Мансийский автономный округ- Югра, г. Сургут, район Сургутского ГРЭС-2</t>
  </si>
  <si>
    <t>2012</t>
  </si>
  <si>
    <t>Средняя общеобразовательная школа в микрорайоне 32 г. Сургута Адрес местонахождения объекта- Российская Федерация, Тюменская область, Ханты-Мансийский автономный округ- Югра, г. Сургут, мкр. 32</t>
  </si>
  <si>
    <t>Клубно-спортивный блок МБОУ СОШ № 38, пр. Пролетарский, 14 А города Сургута. Реконструкция Адрес местонахождения объекта- Российская Федерация, Тюменская область, Ханты-Мансийский автономный округ- Югра, г. Сургут, пр. Пролетарский, 14 А</t>
  </si>
  <si>
    <t>2018</t>
  </si>
  <si>
    <t>Учитывая, что срок разработки документации составляет более 5 лет, требуется корректировка проектной документации в связи с изменением норм проектирования, а также по уточненным техническим условиям после их пролонгации.</t>
  </si>
  <si>
    <t>2016</t>
  </si>
  <si>
    <t>Объездная автомобильная дорога к дачным кооперативам "Черёмушки", "Север-1", "Север-2" в обход гидротехнических сооружений ГРЭС-1 и ГРЭС-2 (Переустройство Газопровода-отвода к Сургутской ГРЭС-2, 4 нитка) Адрес местонахождения объекта- Российская Федерация, Тюменская область, Ханты-Мансийский автономный округ- Югра, г. Сургут, район Сургутского ГРЭС-2</t>
  </si>
  <si>
    <t>Автомобильная дорога к новому кладбищу Адрес местонахождения объекта- Российская Федерация, Тюменская область, Ханты-Мансийский автономный округ- Югра, г. Сургут</t>
  </si>
  <si>
    <t>2015</t>
  </si>
  <si>
    <t>2013</t>
  </si>
  <si>
    <t>Внутриквартальные проезды для обеспечения подъезда к общеобразовательным учреждениям в микрорайоне 24 г. Сургута Адрес местонахождения объекта- Российская Федерация, Тюменская область, Ханты-Мансийский автономный округ- Югра, г. Сургут, 24 микрорайон</t>
  </si>
  <si>
    <t>2014</t>
  </si>
  <si>
    <t>Детская школа искусств в мкр. 25 Адрес местонахождения- Российская Федерация, Тюменская область, Ханты-Мансийский автономный округ- Югра, г. Сургут, микрорайон 25</t>
  </si>
  <si>
    <t>Транспортная развязка на пересечении ул. Островского и Нефтеюганского шоссе в г. Сургуте Адрес местонахождения объекта- Российская Федерация, Тюменская область, Ханты-Мансийский автономный округ- Югра, г. Сургут, перекрёсток улицы Островского и Нефтеюганского шоссе</t>
  </si>
  <si>
    <t>Транспортная развязка на пересечении ул. Маяковского и Нефтеюганского шоссе в г. Сургуте Адрес местонахождения объекта- Российская Федерация, Тюменская область, Ханты-Мансийский автономный округ- Югра, г. Сургут, перекрёсток улицы Маяковского и Нефтеюганского шоссе</t>
  </si>
  <si>
    <t>Нежилое здание, расположенное по адресу: г. Сургут, ул. Мелик-Карамова, 3. Реконструкция Адрес местонахождения объекта- Российская Федерация, Тюменская область, Ханты-Мансийский автономный округ- Югра, г. Сургут, ул. Мелик-Карамова, 3</t>
  </si>
  <si>
    <t>Улица 4 "З" от Югорского тракта до автомобильной дороги к п. Белый Яр в г. Сургуте Адрес местонахождения объекта- Российская Федерация, Тюменская область, Ханты-Мансийский автономный округ- Югра, г. Сургут</t>
  </si>
  <si>
    <t>2019</t>
  </si>
  <si>
    <t>Спортивное ядро в микрорайоне № 35-А г. Сургута. Спортивный центр с административно-бытовыми помещениями Адрес местонахождения объекта- Российская Федерация, Тюменская область, Ханты-Мансийский автономный округ- Югра, г. Сургут, микрорайон № 35-А</t>
  </si>
  <si>
    <t>В августе 2025 года заключен муниципальный контракт на строительство объекта, 21.10.2025 контракт расторгнут в связи с несоответствием земельного участка требованиям проектной документации. Рассматривается вопрос  о необходимости корректировки проектно-сметной документации</t>
  </si>
  <si>
    <t>2020</t>
  </si>
  <si>
    <t>Магистральная улица с инженерными сетями для обеспечения транспортной и инженерной инфраструктурой Северного жилого района г. Сургута Адрес местонахождения объекта- Российская Федерация, Тюменская область, Ханты-Мансийский автономный округ- Югра, г. Сургут</t>
  </si>
  <si>
    <t>Магистральная улица № 1В на участке от ул. 30 лет Победы до ул. Геологическая (вторая очередь) Адрес местонахождения объекта- Российская Федерация, Тюменская область, Ханты-Мансийский автономный округ- Югра, г. Сургут</t>
  </si>
  <si>
    <t>Инженерные сети и внутриквартальные проезды Северного жилого района г. Сургута Адрес местонахождения объекта- Российская Федерация, Тюменская область, Ханты-Мансийский автономный округ- Югра, г. Сургут</t>
  </si>
  <si>
    <t>Загородный специализированный (профильный) военно-спортивный лагерь "Барсова-Гора"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 Адрес местонахождения объекта- Российская Федерация, Тюменская область, Ханты-Мансийский автономный округ- Югра, Сургутский район, г.п. Барсово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</si>
  <si>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 Адрес местонахождения объекта- Российская Федерация, Тюменская область, Ханты-Мансийский автономный округ- Югра, Сургутский район, п.г.т. Барсово, действующая база отдыха, ЗУ № 86:03:0051608:384</t>
  </si>
  <si>
    <t>Водовод от ВК-50 в районе кольца ГРЭС до ВК-15 по ул. Пионерная с устройством повысительной насосной станции Адрес местонахождения объекта- Российская Федерация, Тюменская область, Ханты-Мансийский автономный округ- Югра, г. Сургут, ул. Пионерная</t>
  </si>
  <si>
    <t>Участок набережной протоки Кривуля в г. Сургуте Адрес местонахождения объекта- Российская Федерация, Тюменская область, Ханты-Мансийский автономный округ- Югра, г. Сургут, правый берег протоки Кривуля от ГСК "Нептун" до улицы 16 "ЮР"</t>
  </si>
  <si>
    <t>Подготовка территории для строительства магистральной дороги на участках: ул. 16 "ЮР" от ул. 3 "ЮР" до примыкания к ул. Никольская; ул. 3 "ЮР" от ул. 16 "ЮР" до 18 "ЮР"; ул. 18 "ЮР" от 3 "ЮР" до примыкания к ул. Энгельса в г. Сургуте Адрес местонахождения объекта- Российская Федерация, Тюменская область, Ханты-Мансийский автономный округ- Югра, г. Сургут</t>
  </si>
  <si>
    <t>Нежилое здание, расположенное по адресу: г. Сургут, ул. Сибирская, 14. Реконструкция Адрес местонахождения объекта- Российская Федерация, Тюменская область, Ханты-Мансийский автономный округ- Югра, г. Сургут, микрорайон 19, ул. Сибирская, 14</t>
  </si>
  <si>
    <t>МАУ "Городской культурный центр", ул. Сибирская, 2, г. Сургут. Реконструкция Адрес местонахождения объекта- Российская Федерация, Тюменская область, Ханты-Мансийский автономный округ- Югра, г. Сургут</t>
  </si>
  <si>
    <t>Инженерные сети к спортивным сооружениям в мкр. 30 А г. Сургута Адрес местонахождения объекта- Российская Федерация, Тюменская область, Ханты-Мансийский автономный округ- Югра, г. Сургут, мкр. 30 А</t>
  </si>
  <si>
    <t>Инженерные сети к спортивному сооружению в мкр. 44 г. Сургута Адрес местонахождения- Российская Федерация, Тюменская область, Ханты-Мансийский автономный округ- Югра, г. Сургут, в границах территории микрорайона 44</t>
  </si>
  <si>
    <t>Инженерные сети к спортивным сооружениям в хоззоне на пересечении улиц Маяковского и 30 лет Победы г. Сургута Адрес местонахождения объекта- Российская Федерация, Тюменская область, Ханты-Мансийский автономный округ- Югра, г. Сургут, перекрёсток улиц Маяковского и 30 лет Победы</t>
  </si>
  <si>
    <t>Инженерные сети к спортивному сооружению в мкр. "А" г. Сургута Адрес местонахождения объекта- Российская Федерация, Тюменская область, Ханты-Мансийский автономный округ- Югра, г. Сургут, в границах территории микрорайона А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</si>
  <si>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</si>
  <si>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Спортивное ядро в микрорайоне № 35-А г. Сургута. 3-й пусковой комплекс. Реконструкция Адрес местонахождения- Российская Федерация, Тюменская область, Ханты-Мансийский автономный округ- Югра, г. Сургут, Западный жилой район (парковая зона микрорайона 35-А) и Юго-Западный район</t>
  </si>
  <si>
    <t>Улица Тюменская от ул. Сосновой до ул. Монтажников в г. Сургуте Адрес местонахождения- Российская Федерация, Тюменская область, Ханты-Мансийский автономный округ- Югра, г. Сургут, Восточный промышленный район, улица Тюменская</t>
  </si>
  <si>
    <t>Магистральная дорога на участках: ул. 16 «ЮР» от ул. 3 «ЮР» до примыкания к ул. Никольская; ул. 3 «ЮР» от ул. 16 «ЮР» до 18 «ЮР»; ул. 18 «ЮР» от 3 «ЮР» до примыкания к ул. Энгельса в г. Сургуте Адрес местонахождения объекта- Российская Федерация, Тюменская область, Ханты-Мансийский автономный округ- Югра, г. Сургут</t>
  </si>
  <si>
    <t>Улица 3 "З" на участке от Тюменского тракта до улицы 4 "З" в г. Сургуте Адрес местонахождения- Российская Федерация, Тюменская область, Ханты-Мансийский автономный округ- Югра, г. Сургут, участки от Тюменского тракта (ПК0+00) до ул. 23 «З» (ПК4+96,16) и от ул. 23 «З» (ПК4+96,16) до ул. 4 «З» (ПК11+45,20)</t>
  </si>
  <si>
    <t>Сквер "Исторический парк "Россия - Моя история". Сети видеонаблюдения Адрес местонахождения объекта- Российская Федерация, Тюменская область, Ханты-Мансийский автономный округ- Югра, г. Сургут ул. Мелик-карамова 4/4</t>
  </si>
  <si>
    <t>Сквер "Исторический парк "Россия - Моя история". Сети электроснабжения Адрес местонахождения объекта- Российская Федерация, Тюменская область, Ханты-Мансийский автономный округ- Югра, г. Сургут ул. Мелик-карамова 4/4</t>
  </si>
  <si>
    <t>Улица Киртбая от пр. Ленина до ул. 1 "З" в г. Сургуте Адрес местонахождения- Российская Федерация, Тюменская область, Ханты-Мансийский автономный округ- Югра, г. Сургут, ул. Игоря Киртбая</t>
  </si>
  <si>
    <t>Проезд с ул. Островского вдоль БУ ХМАО-Югры "СКТБ" в г. Сургуте Адрес местонахождения- Российская Федерация, Тюменская область, Ханты-Мансийский автономный округ- Югра, г. Сургут, в границах территории северного жилого района</t>
  </si>
  <si>
    <t xml:space="preserve"> Проезд Мунарева на участке от пр. Комсомольский до ул. Мелик-Карамова в г. Сургуте Адрес местонахождения- Российская Федерация, Тюменская область, Ханты-Мансийский автономный округ- Югра, г. Сургут, Восточный жилой район, в границах улично-дорожной сети</t>
  </si>
  <si>
    <t>Внутриквартальный проезд с устройством открытой автостоянки в мкр. 37 г. Сургута Адрес местонахождения- Российская Федерация, Тюменская область, Ханты-Мансийский автономный округ- Югра, г. Сургут, мкр. 37</t>
  </si>
  <si>
    <t>Водоснабжение по ул. Речная в г. Сургуте Адрес местонахождения- Российская Федерация, Тюменская область, Ханты-Мансийский автономный округ- Югра, г. Сургут, ул. Речная</t>
  </si>
  <si>
    <t>Вынос сетей водоснабжения с территории СОШ в мкр. 5 А г. Сургута Адрес местонахождения- Российская Федерация, Тюменская область, Ханты-Мансийский автономный округ- Югра, г. Сургут, микрорайон 5 А</t>
  </si>
  <si>
    <t>Водоснабжение поселка Кедровый-2, г. Сургут Адрес местонахождения- Российская Федерация, Тюменская область, Ханты-Мансийский автономный округ- Югра, г. Сургут, п. Кедровый-2</t>
  </si>
  <si>
    <t>Водоснабжение поселка Кедровый-1, г. Сургут Адрес местонахождения- Российская Федерация, Тюменская область, Ханты-Мансийский автономный округ- Югра, г. Сургут, п. Кедровый-1</t>
  </si>
  <si>
    <t>Инженерные сети к СОШ в мкр. 34 г. Сургута Адрес местонахождения- Российская Федерация, Тюменская область, Ханты-Мансийский автономный округ- Югра, г. Сургут, в границах территории микрорайона 34</t>
  </si>
  <si>
    <t>Магистральная улица 1-В на участке от улицы 4-В до улицы 5-В с сетями инженерного обеспечения в г. Сургуте. Реконструкция Адрес местонахождения- Российская Федерация, Тюменская область, Ханты-Мансийский автономный округ- Югра, г. Сургут</t>
  </si>
  <si>
    <t>Магистральный водовод для нужд Поймы-2, "Научно-технологического центра в городе Сургуте" и перспективной застройки Адрес местонахождения- Российская Федерация, Тюменская область, Ханты-Мансийский автономный округ- Югра, г. Сургут</t>
  </si>
  <si>
    <t>Инженерные сети к средней общеобразовательной школе в микрорайоне 24 г. Сургута (Общеобразовательная организация с универсальной безбарьерной средой) Адрес местонахождения объекта- Российская Федерация, Тюменская область, Ханты-Мансийский автономный округ- Югра, г. Сургут, мкр. 24 в границах проспекта Комсомольского, улицы Геологическая и набережной Ивана Кайдалова</t>
  </si>
  <si>
    <t>Мототрасса на "Заячьем острове". 1 этап Адрес местонахождения объекта- Российская Федерация, Тюменская область, Ханты-Мансийский автономный округ- Югра, г. Сургут, район острова "Заячий"</t>
  </si>
  <si>
    <t>Подъездные пути и инженерные сети к средней общеобразовательной школе в микрорайоне 20 А г. Сургута (Общеобразовательная организация с универсальной безбарьерной средой) Адрес местонахождения объекта- Российская Федерация, Тюменская область, Ханты-Мансийский автономный округ- Югра, г. Сургут, микрорайон 20 А</t>
  </si>
  <si>
    <t xml:space="preserve">26.09.2022 Заключен МК на ПИР+СМР с ООО «СТРОЙБЕТОН» №10/2022
09.12.2022 Срок выполнения ПИР по МК
30.08.2025 Срок выполнения СМР по МК 
24.03.2023 № 86-1-1-2-014270-2023 Получено положительное гос. экспертизы 
Муниципальный контракт №40/2022 от 26.09.2022 расторгнут в одностороннем порядке решением заказчика от 27.11.2025 в связи с нарушением Подрядчиком срока выполнения работ. 
Новый МК не заключен. </t>
  </si>
  <si>
    <t>Внутриквартальные сети электроснабжения «Научно-технологического центра в городе Сургуте» Адрес местонахождения объекта- Российская Федерация, Тюменская область, Ханты-Мансийский автономный округ- Югра, г. Сургут, между Югорским трактом и протокой Кривуля</t>
  </si>
  <si>
    <t>Сети газоснабжения "Научно-технологического центра в городе Сургуте" Адрес местонахождения объекта- Российская Федерация, Тюменская область, Ханты-Мансийский автономный округ- Югра, г. Сургут, между Югорским трактом и протокой Кривуля</t>
  </si>
  <si>
    <t>Сети водоснабжения "Научно-технологического центра в городе Сургуте" Адрес местонахождения объекта- Российская Федерация, Тюменская область, Ханты-Мансийский автономный округ- Югра, г. Сургут, между Югорским трактом и протокой Кривуля</t>
  </si>
  <si>
    <t>Сети водоотведения «Научно-технологического центра в городе Сургуте» Адрес местонахождения объекта- Российская Федерация, Тюменская область, Ханты-Мансийский автономный округ- Югра, г. Сургут, между Югорским трактом и протокой Кривуля</t>
  </si>
  <si>
    <t>Сети теплоснабжения «Научно-технологического центра в городе Сургуте» Адрес местонахождения объекта- Российская Федерация, Тюменская область, Ханты-Мансийский автономный округ- Югра, г. Сургут, между Югорским трактом и протокой Кривуля</t>
  </si>
  <si>
    <t>Подъездной путь к территории жилой застройки "Марьина гора" в г. Сургуте Адрес местонахождения объекта- Российская Федерация, Тюменская область, Ханты-Мансийский автономный округ- Югра, г. Сургут, в границах территории жилой застройки "Марьина гора"</t>
  </si>
  <si>
    <t xml:space="preserve">Вынос инженерных сетей из-под застройки земельных участков, предназначенных для размещения спортивных сооружений на пересечении улиц Маяковского и 30 лет Победы г. Сургута Адрес местонахождения объекта- Российская Федерация, Тюменская область, Ханты-Мансийский автономный округ- Югра, г. Сургут, мкр. 20 </t>
  </si>
  <si>
    <t>Объездная автомобильная дорога к дачным кооперативам "Черёмушки", "Север-1", "Север-2" в обход гидротехнических сооружений ГРЭС-1 и ГРЭС-2 (2 этап. Автодорога от Восточной объездной дороги до СНТ №49 "Черемушки". ПК54+08,16-ПК70+66,38 (конец трассы)) Адрес местонахождения объекта- Российская Федерация, Тюменская область, Ханты-Мансийский автономный округ- Югра, г. Сургут, район Сургутского ГРЭС-2</t>
  </si>
  <si>
    <t>Объездная автомобильная дорога к дачным кооперативам "Черёмушки", "Север-1", "Север-2" в обход гидротехнических сооружений ГРЭС-1 и ГРЭС-2 (3 этап. Автодорога к СТ "Старожил-1" и ПСОК "Многодетная семья") Адрес местонахождения объекта- Российская Федерация, Тюменская область, Ханты-Мансийский автономный округ- Югра, г. Сургут, район Сургутского ГРЭС-2</t>
  </si>
  <si>
    <t>2017</t>
  </si>
  <si>
    <t xml:space="preserve">Проектно-сметная документация на строительство разработана, получено положительное заключение государственной экспертизы, проведена финансовая экспертиза. Реализация 3 этапа возможна после строительства 2 этапа дороги (2026-2027 годы). </t>
  </si>
  <si>
    <t>Кабельная линия 10 кВ от ТП-25 до ТП-26 в 31 мкр. в г. Сургуте Адрес местонахождения объекта- Российская Федерация, Тюменская область, Ханты-Мансийский автономный округ- Югра, г. Сургут, мкр.31</t>
  </si>
  <si>
    <t>Участок дороги с инженерными сетями ул. Усольцева на участке от ул. Шидловского до ул. Семена Билецкого Адрес местонахождения объекта- Российская Федерация, Тюменская область, Ханты-Мансийский автономный округ- Югра, г. Сургут</t>
  </si>
  <si>
    <t>Дорога с инженерными сетями ул. Усольцева на участке от ул. Билецкого до ул. Аэрофлотской в г. Сургуте Адрес местонахождения объекта- Российская Федерация, Тюменская область, Ханты-Мансийский автономный округ- Югра, г. Сургут, ул. Усольцева</t>
  </si>
  <si>
    <t>Объездная автомобильная дорога г. Сургута (Восточная объездная дорога. 2 очередь). Съезд на Нижневартовское шоссе Адрес местонахождения объекта- Российская Федерация, Тюменская область, Ханты-Мансийский автономный округ- Югра, г. Сургут</t>
  </si>
  <si>
    <t>МАУ "Городской культурный центр", ул. Сибирская, 2, г. Сургут. Реконструкция. Инженерные сети Адрес местонахождения объекта- Российская Федерация, Тюменская область, Ханты-Мансийский автономный округ- Югра, г. Сургут</t>
  </si>
  <si>
    <t>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Сургут. Локально-очистные сооружения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</si>
  <si>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Сургут. Напорная дождевая канализация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</si>
  <si>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Сургут. Самотечная сеть ливневой канализации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</si>
  <si>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Сургут. Сеть наружного освещения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</si>
  <si>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Водовод от ВК-50 в районе кольца ГРЭС до ВК-15 по ул. Пионерная с устройством повысительной насосной станции. Сети наружного освещения Адрес местонахождения объекта- Российская Федерация, Тюменская область, Ханты-Мансийский автономный округ- Югра, г. Сургут, ул. Пионерная</t>
  </si>
  <si>
    <t>Водовод от ВК-50 в районе кольца ГРЭС до ВК-15 по ул. Пионерная с устройством повысительной насосной станции. Здание ПНС Адрес местонахождения объекта- Российская Федерация, Тюменская область, Ханты-Мансийский автономный округ- Югра, г. Сургут, ул. Пионерная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</si>
  <si>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Сургут. Напорный канализационный коллектор (1 напорный коллектор)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</si>
  <si>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Сургут. Напорный канализационный коллектор (2 напорный коллектор)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</si>
  <si>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Сургут. Павильон над отсекающей задвижкой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</si>
  <si>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Автомобильная дорога по ул. Железнодорожная в г. Сургуте Адрес местонахождения объекта- Российская Федерация, Тюменская область, Ханты-Мансийский автономный округ- Югра, г. Сургут</t>
  </si>
  <si>
    <t>Проезд с ул. Островского вдоль БУ ХМАО-Югры "СКТБ" в г. Сургуте. Сети наружного освещения Адрес местонахождения объекта- Российская Федерация, Тюменская область, Ханты-Мансийский автономный округ- Югра, г. Сургут, в границах территории северного жилого района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</si>
  <si>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 Адрес местонахождения объекта- Российская Федерация, Тюменская область, Ханты-Мансийский автономный округ- Югра, г. Сургут, мкр. 24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</si>
  <si>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Сургут. Сети водоснабжения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</si>
  <si>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Сургут. Сети наружного освещения Адрес местонахождения объекта- Российская Федерация, Тюменская область, Ханты-Мансийский автономный округ- Югра, г. Сургут, Юго-западный район</t>
  </si>
  <si>
    <t>Проезд от дороги к СОТ "Виктория" к СНТ "Кедровый 16" в г. Сургуте Адрес местонахождения объекта- Российская Федерация, Тюменская область, Ханты-Мансийский автономный округ- Югра, г. Сургут</t>
  </si>
  <si>
    <t>Инженерные сети и подъездные пути к СОШ в мкр. 30 А. Сети теплоснабжения Адрес местонахождения объекта- Российская Федерация, Тюменская область, Ханты-Мансийский автономный округ- Югра, г. Сургут, в границах территории микрорайона 30 А</t>
  </si>
  <si>
    <t>Экспозиционно-выставочное здание на территории Мемориального комплекса геологов-первопроходцев "Дом Ф.К. Салманова" Адрес местонахождения объекта- Российская Федерация, Тюменская область, Ханты-Мансийский автономный округ- Югра, г. Сургут</t>
  </si>
  <si>
    <t>Подъездной путь к территории жилой застройки "Марьина гора" в г. Сургуте. Наружное электроосвещение Адрес местонахождения объекта- Российская Федерация, Тюменская область, Ханты-Мансийский автономный округ- Югра, г. Сургут, в границах территории жилой застройки "Марьина гора"</t>
  </si>
  <si>
    <t>Магистральный водовод по ул. Мелик-Карамова от проезда Тихий до ул. Энергетиков в г. Сургуте Адрес местонахождения объекта- Российская Федерация, Тюменская область, Ханты-Мансийский автономный округ- Югра, г. Сургут, ул. Мелик-Карамова</t>
  </si>
  <si>
    <t>Водовод от ВК-50 в районе кольца ГРЭС до ВК-15 по ул. Пионерная с устройством повысительной насосной станции. Наружные сети электроснабжения, КЛ-0,4 кВ Адрес местонахождения объекта- Российская Федерация, Тюменская область, Ханты-Мансийский автономный округ- Югра, г. Сургут, ул. Пионерная</t>
  </si>
  <si>
    <t>Водовод от ВК-50 в районе кольца ГРЭС до ВК-15 по ул. Пионерная с устройством повысительной насосной станции. Наружные сети канализации Адрес местонахождения объекта- Российская Федерация, Тюменская область, Ханты-Мансийский автономный округ- Югра, г. Сургут, ул. Пионерная</t>
  </si>
  <si>
    <t>Станция юных натуралистов в лесопарковой зоне междуречья р. Сайма Адрес местонахождения объекта- Российская Федерация, Тюменская область, Ханты-Мансийский автономный округ- Югра, г. Сургут, лесопарковая зона р. Сайма</t>
  </si>
  <si>
    <t>2008</t>
  </si>
  <si>
    <t>На заседании комиссии по управлению объектами незавершенного строительства в сентябре 2023 года (протокол № 23) принято управленческое решение о сносе объекта незавершенного строительства в установленном законодательством РФ порядке, со сроком реализации в 2027 году.</t>
  </si>
  <si>
    <t>2005</t>
  </si>
  <si>
    <t>Магистральная улица 1 "В" от ул. Маяковского до ул. 30 лет Победы с сетями инженерного обеспечения Адрес местонахождения- Российская Федерация, Тюменская область, Ханты-Мансийский автономный округ- Югра, г. Сургут</t>
  </si>
  <si>
    <t>2003</t>
  </si>
  <si>
    <t>Строительство целесообразно. Объект включен в Перечень мероприятий (результатов), в том числе создаваемых (реконструируемых), приобретаемых объектов на период до 2036 года, предусмотренных Стратегией 2050 и не учтенных в разделе финансовое обеспечение муниципальной программы «Развитие транспортной системы города Сургута», период реализации 2034 год. Реализация объекта возможна при условии финансирования. На 2026 год и на плановый период 2027-2028 годов финансирование объекта не предусмотрено</t>
  </si>
  <si>
    <t>2001</t>
  </si>
  <si>
    <t>Улица 1 "В" (проспект Пролетарский). Участок от ул. Югорской до ул. Щепёткина г. Сургута Адрес местонахождения объекта- Российская Федерация, Тюменская область, Ханты-Мансийский автономный округ- Югра, г. Сургут</t>
  </si>
  <si>
    <t>2006</t>
  </si>
  <si>
    <t>В отношении объекта принято управленческое решение о завершении строительства объекта и вводе его в эксплуатацию со сроком реализации в 2030 году.</t>
  </si>
  <si>
    <t>Филиал окружного бюро судебно-медицинской экспертизы в м-не № 31 "А" г. Сургут Адрес местонахождения- Российская Федерация, Тюменская область, Ханты-Мансийский автономный округ- Югра, г. Сургут, микрорайон № 31 "А"</t>
  </si>
  <si>
    <t>1993</t>
  </si>
  <si>
    <t>Проезд с ул. Киртбая до поликлиники "Нефтяник" на 700 посещений в смену в мкр. 37 г. Сургута Адрес местонахождения объекта- Российская Федерация, Тюменская область, Ханты-Мансийский автономный округ- Югра, г. Сургут, микрорайон 37</t>
  </si>
  <si>
    <t>Инженерные сети и подъездные пути к СОШ в мкр. 30 А Адрес местонахождения объекта- Российская Федерация, Тюменская область, Ханты-Мансийский автономный округ- Югра, г. Сургут, в границах территории микрорайона 30 А</t>
  </si>
  <si>
    <t>Незавершенное строительство, площадь застройки 232,2 кв.м., степень готовности23%, ХМАО-Югра, Тюменская обл., г.Сургут, ул.Геологическая, мкр-н 27, лит.А</t>
  </si>
  <si>
    <t>Объект принят в муниципальную собственность по решению суда (по процедуре бесхозяйного имущества)</t>
  </si>
  <si>
    <t>Путь железнодорожный №9, Ханты-Мансийский автономный округ - Югра, г Сургут, п Кедровый, зона ГРЭС</t>
  </si>
  <si>
    <t>Сооружение (железнодорожный тупик), Ханты-Мансийский автономный округ   Югра, город Сургут, п Кедровый , промзона ГРЭС-2</t>
  </si>
  <si>
    <t>Объект незавершенного строительства, сооружения канализации, степень готовности 98% (Наружные сети водоотведения), ХМАО-Югра, г.Сургут, пр-кт Ленина, квартал 6</t>
  </si>
  <si>
    <t>2011</t>
  </si>
  <si>
    <t>Объект незавершенного строительства, сооружения канализации, степень готовности 99% (Наружные сети дождевой канализации), ХМАО-Югра, г.Сургут, пр-кт Ленина, квартал 6</t>
  </si>
  <si>
    <t>Объект незавершенного строительства, сооружения коммунального хозяйства, степень готовности 97% (Наружные тепловые сети), ХМАО-Югра, г.Сургут, пр-кт Ленина, квартал 6</t>
  </si>
  <si>
    <t>Объект незавершенного строительства, сооружения коммунального хозяйства, степень готовности 98% (Наружные сети водоснабжения), ХМАО-Югра, г.Сургут, пр-кт Ленина, квартал 6</t>
  </si>
  <si>
    <t>Объект незавершенного строительства, сооружения связи, степень готовности 50% (Наружные сети связи), ХМАО-Югра, г.Сургут, пр-кт Ленина, квартал 6</t>
  </si>
  <si>
    <t>Объект незавершенного строительства, сооружения электроэнергетики, степень готовности 95% (Наружные сети электроснабжения), ХМАО-Югра, г.Сургут, пр-кт Ленина, квартал 6</t>
  </si>
  <si>
    <t>Объект незавершенного строительства, степень готовности 52% (Административное здание, г. Сургут, квартал 6 по проспекту Ленина), ХМАО-Югра, г.Сургут, пр-кт Ленина, квартал 6</t>
  </si>
  <si>
    <t>Напорный канализационный коллектор (2 напорный коллектор), Ханты-Мансийский автономный округ - Югра, город Сургут, территория Пойма-2</t>
  </si>
  <si>
    <t>Напорный канализационный коллектор (1 напорный коллектор), Ханты-Мансийский автономный округ - Югра, город Сургут, территория Пойма-2</t>
  </si>
  <si>
    <t>Водоснабжение поселка Кедровый-2, г. Сургут, протяженностью 294 метров, Ханты-Мансийский автономный округ - Югра, г.о. Сургут</t>
  </si>
  <si>
    <t>Водоснабжение поселка Кедровый-1, г. Сургут, протяженностью 747 метров, Ханты-Мансийский автономный округ - Югра, г.о. Сургут, п Кедровый</t>
  </si>
  <si>
    <t>Инженерные сети и подъездные пути к СОШ в мкр. 30А, сети теплоснабжения, протяженностью 450 метров, Ханты-Мансийский автономный округ   Югра, город Сургут, микрорайон 30А, Инженерные сети и подъездные пути к СОШ в мкр. 30А</t>
  </si>
  <si>
    <t>Объект незавершенного строительства, кадастровый номер 86:10:0101063:42, степень готовности 61%, расположенный по адресу: Ханты-Мансийский автономный округ - Югра, город Сургут, микрорайон 31А, Ханты-Мансийский автономный округ - Югра, г.о. Сургут, г Сургут, микрорайон 31А</t>
  </si>
  <si>
    <t>Дополнительные затраты по объекту благоустройства  Сквер  Исторический парк  Россия   Моя история . Сети электроснабжения , Ханты-Мансийский автономный округ - Югра, г.о. Сургут</t>
  </si>
  <si>
    <t>Сквер "Исторический парк "Россия-Моя история". Сети видеонаблюдения, Ханты-Мансийский автономный округ - Югра, г.о. Сургут</t>
  </si>
  <si>
    <t>Администрация города Сургута</t>
  </si>
  <si>
    <t>МКУ "ДДТиЖКК"</t>
  </si>
  <si>
    <t>ДАиГ</t>
  </si>
  <si>
    <t>МКУ "УКС"</t>
  </si>
  <si>
    <t>ДИЗО</t>
  </si>
  <si>
    <t>строительство (приобретение) ведется</t>
  </si>
  <si>
    <t>строительство объекта не начиналось при наличии ПСД</t>
  </si>
  <si>
    <t>иной статус</t>
  </si>
  <si>
    <t>государственная регистрация права собственности публично-правового образования пройдена</t>
  </si>
  <si>
    <t>документы находятся на государственной регистрации</t>
  </si>
  <si>
    <t>документы не направлены на государственную регистрацию</t>
  </si>
  <si>
    <t>списание и снос объекта капитального строительства</t>
  </si>
  <si>
    <t>строительство объекта приостановлено без консервации и без записи в ЕГРН о праве собственности на объект незавершенного строительства</t>
  </si>
  <si>
    <t>объект законсервирован без записи в ЕГРН о праве собственности на объект незавершенного строительства</t>
  </si>
  <si>
    <t>вложения произведены в проектные и (или) изыскательские работы, по результатам которых ПД не утверждена или утверждена более 5 лет назад, но не включена в реестр типовой ПД или не признана экономически эффективной проектной документацией повторного использования</t>
  </si>
  <si>
    <t>проведение проектно-изыскательских работ и разработка проектно-сметной документации</t>
  </si>
  <si>
    <t>передача объекта капитального строительства в собственность иному публично-правовому образованию</t>
  </si>
  <si>
    <t>строительство объекта приостановлено без консервации и без записи в Едином государственном реестре недвижимости о праве собственности на объект незавершенного строительства</t>
  </si>
  <si>
    <t>завершение строительства (реконструкции, технического перевооружения)</t>
  </si>
  <si>
    <t>целевая функция не требуется</t>
  </si>
  <si>
    <t>целевая функция не определена</t>
  </si>
  <si>
    <t>иная целевая функция</t>
  </si>
  <si>
    <t>передача объекта незавершенного строительства в собственность иному публично-правовому образованию</t>
  </si>
  <si>
    <t>принятие объекта незавершенного строительства в государственную (муниципальную) казну</t>
  </si>
  <si>
    <t>списание и снос объекта незавершенного строительства</t>
  </si>
  <si>
    <t>строительство (реконструкция, техническое перевооружение) объекта незавершенного строительства продолжается</t>
  </si>
  <si>
    <t>49 Жилых помещений: Российская Федерация, Ханты-Мансийский автономный округ- Югра, Тюменская обл., г. Сургут</t>
  </si>
  <si>
    <t>67 Квартир: Российская Федерация, Ханты-Мансийский автономный округ- Югра, Тюменская обл., г. Сургут</t>
  </si>
  <si>
    <t>Объекты НЗС Администрации города на конец отчетного периода -1 объект</t>
  </si>
  <si>
    <t>ВСЕГО</t>
  </si>
  <si>
    <t>Итого по ДИЗО</t>
  </si>
  <si>
    <t>Объекты НЗС ДАиГ на конец отчетного периода -
85 объектов</t>
  </si>
  <si>
    <t>Объекты НЗС ДИЗО на конец отчетного периода -1 объект</t>
  </si>
  <si>
    <t>Итого на конец отчетного периода -87 объекта НЗС</t>
  </si>
  <si>
    <t>№ п/п</t>
  </si>
  <si>
    <t>Информация об объектах незавершенного строительства и вложениях в объекты недвижимого имущества в 2025 году</t>
  </si>
  <si>
    <t>Приложение 10.1 к приложению 10</t>
  </si>
  <si>
    <t>к заключению от 27.04.2026 № КСП-01-17-13</t>
  </si>
  <si>
    <t>на Отчет об исполнении бюджета городского</t>
  </si>
  <si>
    <t>округа Сургут Ханты-Мансийского автономного округа – Югры за 2025 год</t>
  </si>
  <si>
    <t>Учреждение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</si>
</sst>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#,##0.00_ ;\-#,##0.00\ "/>
  </numFmts>
  <fonts count="12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87">
    <xf numFmtId="0" fontId="0" fillId="0" borderId="0" xfId="0"/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center" vertical="center" wrapText="1"/>
    </xf>
    <xf numFmtId="165" fontId="0" fillId="0" borderId="0" xfId="0" applyNumberFormat="1"/>
    <xf numFmtId="4" fontId="0" fillId="0" borderId="0" xfId="0" applyNumberFormat="1"/>
    <xf numFmtId="0" fontId="5" fillId="0" borderId="17" xfId="0" applyFont="1" applyFill="1" applyBorder="1" applyAlignment="1">
      <alignment horizontal="center" wrapText="1"/>
    </xf>
    <xf numFmtId="0" fontId="5" fillId="0" borderId="18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wrapText="1"/>
    </xf>
    <xf numFmtId="164" fontId="1" fillId="0" borderId="15" xfId="0" applyNumberFormat="1" applyFont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justify"/>
    </xf>
    <xf numFmtId="0" fontId="6" fillId="0" borderId="2" xfId="0" applyFont="1" applyBorder="1"/>
    <xf numFmtId="0" fontId="5" fillId="0" borderId="18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164" fontId="1" fillId="2" borderId="2" xfId="0" applyNumberFormat="1" applyFont="1" applyFill="1" applyBorder="1" applyAlignment="1">
      <alignment horizontal="right" wrapText="1"/>
    </xf>
    <xf numFmtId="0" fontId="6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right" wrapText="1"/>
    </xf>
    <xf numFmtId="164" fontId="1" fillId="0" borderId="2" xfId="0" applyNumberFormat="1" applyFont="1" applyBorder="1" applyAlignment="1">
      <alignment horizontal="left" wrapText="1"/>
    </xf>
    <xf numFmtId="0" fontId="0" fillId="0" borderId="0" xfId="0"/>
    <xf numFmtId="0" fontId="1" fillId="0" borderId="0" xfId="0" applyNumberFormat="1" applyFont="1" applyBorder="1" applyAlignment="1">
      <alignment wrapText="1"/>
    </xf>
    <xf numFmtId="164" fontId="1" fillId="0" borderId="2" xfId="0" applyNumberFormat="1" applyFont="1" applyFill="1" applyBorder="1" applyAlignment="1">
      <alignment horizontal="left" wrapText="1"/>
    </xf>
    <xf numFmtId="0" fontId="0" fillId="0" borderId="0" xfId="0" applyBorder="1"/>
    <xf numFmtId="0" fontId="1" fillId="0" borderId="2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right" wrapText="1"/>
    </xf>
    <xf numFmtId="0" fontId="0" fillId="0" borderId="0" xfId="0" applyFill="1"/>
    <xf numFmtId="0" fontId="6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/>
    </xf>
    <xf numFmtId="165" fontId="0" fillId="0" borderId="0" xfId="0" applyNumberFormat="1" applyFill="1"/>
    <xf numFmtId="0" fontId="3" fillId="3" borderId="2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164" fontId="3" fillId="3" borderId="2" xfId="0" applyNumberFormat="1" applyFont="1" applyFill="1" applyBorder="1" applyAlignment="1">
      <alignment horizontal="right" wrapText="1"/>
    </xf>
    <xf numFmtId="165" fontId="3" fillId="3" borderId="2" xfId="0" applyNumberFormat="1" applyFont="1" applyFill="1" applyBorder="1" applyAlignment="1">
      <alignment horizontal="right" wrapText="1"/>
    </xf>
    <xf numFmtId="4" fontId="0" fillId="0" borderId="0" xfId="0" applyNumberFormat="1" applyBorder="1"/>
    <xf numFmtId="164" fontId="3" fillId="0" borderId="0" xfId="0" applyNumberFormat="1" applyFont="1" applyBorder="1" applyAlignment="1">
      <alignment horizontal="right" wrapText="1"/>
    </xf>
    <xf numFmtId="4" fontId="7" fillId="0" borderId="0" xfId="0" applyNumberFormat="1" applyFont="1" applyBorder="1"/>
    <xf numFmtId="0" fontId="5" fillId="2" borderId="1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wrapText="1"/>
    </xf>
    <xf numFmtId="0" fontId="3" fillId="3" borderId="16" xfId="0" applyNumberFormat="1" applyFont="1" applyFill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3"/>
  <sheetViews>
    <sheetView tabSelected="1" topLeftCell="A145" zoomScale="70" zoomScaleNormal="70" workbookViewId="0">
      <selection activeCell="G112" sqref="G112"/>
    </sheetView>
  </sheetViews>
  <sheetFormatPr defaultRowHeight="15" x14ac:dyDescent="0.25"/>
  <cols>
    <col min="1" max="1" width="6.140625" style="45" customWidth="1"/>
    <col min="2" max="2" width="7.7109375" customWidth="1"/>
    <col min="3" max="3" width="39.7109375" customWidth="1"/>
    <col min="4" max="4" width="7.7109375" customWidth="1"/>
    <col min="5" max="5" width="12.5703125" customWidth="1"/>
    <col min="6" max="6" width="25.7109375" customWidth="1"/>
    <col min="7" max="7" width="29.28515625" customWidth="1"/>
    <col min="8" max="8" width="24.5703125" customWidth="1"/>
    <col min="9" max="9" width="8.28515625" customWidth="1"/>
    <col min="10" max="10" width="8.42578125" customWidth="1"/>
    <col min="11" max="11" width="39.42578125" customWidth="1"/>
    <col min="12" max="12" width="15.28515625" customWidth="1"/>
    <col min="13" max="13" width="22.28515625" customWidth="1"/>
    <col min="14" max="14" width="20.28515625" customWidth="1"/>
    <col min="15" max="15" width="20.85546875" customWidth="1"/>
    <col min="16" max="16" width="21.5703125" customWidth="1"/>
    <col min="17" max="17" width="19.85546875" customWidth="1"/>
    <col min="18" max="18" width="19.42578125" customWidth="1"/>
    <col min="19" max="19" width="18.140625" customWidth="1"/>
    <col min="21" max="21" width="15.28515625" bestFit="1" customWidth="1"/>
  </cols>
  <sheetData>
    <row r="1" spans="1:21" ht="16.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9" t="s">
        <v>218</v>
      </c>
      <c r="P1" s="79"/>
      <c r="Q1" s="79"/>
      <c r="R1" s="79"/>
      <c r="S1" s="79"/>
    </row>
    <row r="2" spans="1:21" ht="29.25" customHeight="1" x14ac:dyDescent="0.25">
      <c r="B2" s="1"/>
      <c r="C2" s="1"/>
      <c r="D2" s="1"/>
      <c r="E2" s="1"/>
      <c r="F2" s="38"/>
      <c r="G2" s="38"/>
      <c r="H2" s="38"/>
      <c r="I2" s="38"/>
      <c r="J2" s="38"/>
      <c r="K2" s="38"/>
      <c r="L2" s="38"/>
      <c r="M2" s="38"/>
      <c r="N2" s="38"/>
      <c r="O2" s="80" t="s">
        <v>219</v>
      </c>
      <c r="P2" s="80"/>
      <c r="Q2" s="80"/>
      <c r="R2" s="80"/>
      <c r="S2" s="80"/>
    </row>
    <row r="3" spans="1:21" ht="15" customHeight="1" x14ac:dyDescent="0.25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81" t="s">
        <v>220</v>
      </c>
      <c r="P3" s="81"/>
      <c r="Q3" s="81"/>
      <c r="R3" s="81"/>
      <c r="S3" s="81"/>
    </row>
    <row r="4" spans="1:21" ht="18.75" customHeight="1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82" t="s">
        <v>221</v>
      </c>
      <c r="P4" s="82"/>
      <c r="Q4" s="82"/>
      <c r="R4" s="82"/>
      <c r="S4" s="82"/>
    </row>
    <row r="5" spans="1:21" ht="15" customHeight="1" x14ac:dyDescent="0.25">
      <c r="A5" s="85" t="s">
        <v>217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40"/>
    </row>
    <row r="6" spans="1:21" ht="15" customHeight="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40"/>
    </row>
    <row r="7" spans="1:21" ht="1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37"/>
    </row>
    <row r="8" spans="1:21" ht="53.25" customHeight="1" x14ac:dyDescent="0.25">
      <c r="A8" s="86" t="s">
        <v>216</v>
      </c>
      <c r="B8" s="72" t="s">
        <v>0</v>
      </c>
      <c r="C8" s="73"/>
      <c r="D8" s="73"/>
      <c r="E8" s="75" t="s">
        <v>222</v>
      </c>
      <c r="F8" s="69" t="s">
        <v>1</v>
      </c>
      <c r="G8" s="71"/>
      <c r="H8" s="67" t="s">
        <v>2</v>
      </c>
      <c r="I8" s="69" t="s">
        <v>3</v>
      </c>
      <c r="J8" s="70"/>
      <c r="K8" s="71"/>
      <c r="L8" s="6" t="s">
        <v>4</v>
      </c>
      <c r="M8" s="67" t="s">
        <v>5</v>
      </c>
      <c r="N8" s="83" t="s">
        <v>6</v>
      </c>
      <c r="O8" s="84"/>
      <c r="P8" s="84"/>
      <c r="Q8" s="84"/>
      <c r="R8" s="84"/>
      <c r="S8" s="75"/>
    </row>
    <row r="9" spans="1:21" ht="30.75" customHeight="1" x14ac:dyDescent="0.25">
      <c r="A9" s="86"/>
      <c r="B9" s="72"/>
      <c r="C9" s="74"/>
      <c r="D9" s="73"/>
      <c r="E9" s="76"/>
      <c r="F9" s="67" t="s">
        <v>8</v>
      </c>
      <c r="G9" s="67" t="s">
        <v>7</v>
      </c>
      <c r="H9" s="78"/>
      <c r="I9" s="67" t="s">
        <v>9</v>
      </c>
      <c r="J9" s="67" t="s">
        <v>10</v>
      </c>
      <c r="K9" s="67" t="s">
        <v>11</v>
      </c>
      <c r="L9" s="67" t="s">
        <v>12</v>
      </c>
      <c r="M9" s="78"/>
      <c r="N9" s="69" t="s">
        <v>13</v>
      </c>
      <c r="O9" s="70"/>
      <c r="P9" s="70"/>
      <c r="Q9" s="71"/>
      <c r="R9" s="69" t="s">
        <v>14</v>
      </c>
      <c r="S9" s="71"/>
    </row>
    <row r="10" spans="1:21" ht="39" customHeight="1" x14ac:dyDescent="0.25">
      <c r="A10" s="86"/>
      <c r="B10" s="72"/>
      <c r="C10" s="73"/>
      <c r="D10" s="73"/>
      <c r="E10" s="77"/>
      <c r="F10" s="68"/>
      <c r="G10" s="68"/>
      <c r="H10" s="68"/>
      <c r="I10" s="68"/>
      <c r="J10" s="68"/>
      <c r="K10" s="68"/>
      <c r="L10" s="68"/>
      <c r="M10" s="68"/>
      <c r="N10" s="4" t="s">
        <v>8</v>
      </c>
      <c r="O10" s="4" t="s">
        <v>15</v>
      </c>
      <c r="P10" s="4" t="s">
        <v>16</v>
      </c>
      <c r="Q10" s="4" t="s">
        <v>17</v>
      </c>
      <c r="R10" s="4" t="s">
        <v>18</v>
      </c>
      <c r="S10" s="4" t="s">
        <v>19</v>
      </c>
    </row>
    <row r="11" spans="1:21" ht="15" customHeight="1" x14ac:dyDescent="0.25">
      <c r="A11" s="28">
        <v>1</v>
      </c>
      <c r="B11" s="72">
        <v>2</v>
      </c>
      <c r="C11" s="73"/>
      <c r="D11" s="73"/>
      <c r="E11" s="10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  <c r="M11" s="4">
        <v>11</v>
      </c>
      <c r="N11" s="4">
        <v>12</v>
      </c>
      <c r="O11" s="4">
        <v>13</v>
      </c>
      <c r="P11" s="4">
        <v>14</v>
      </c>
      <c r="Q11" s="4">
        <v>15</v>
      </c>
      <c r="R11" s="4">
        <v>16</v>
      </c>
      <c r="S11" s="4">
        <v>17</v>
      </c>
    </row>
    <row r="12" spans="1:21" ht="39" x14ac:dyDescent="0.25">
      <c r="A12" s="28">
        <v>1</v>
      </c>
      <c r="B12" s="57" t="s">
        <v>22</v>
      </c>
      <c r="C12" s="58"/>
      <c r="D12" s="58"/>
      <c r="E12" s="13" t="s">
        <v>182</v>
      </c>
      <c r="F12" s="2"/>
      <c r="G12" s="14" t="s">
        <v>190</v>
      </c>
      <c r="H12" s="14" t="s">
        <v>201</v>
      </c>
      <c r="I12" s="2"/>
      <c r="J12" s="2"/>
      <c r="K12" s="2"/>
      <c r="L12" s="2" t="s">
        <v>23</v>
      </c>
      <c r="M12" s="9">
        <v>0</v>
      </c>
      <c r="N12" s="9">
        <v>0</v>
      </c>
      <c r="O12" s="9">
        <v>11393152.23</v>
      </c>
      <c r="P12" s="9">
        <v>11393152.23</v>
      </c>
      <c r="Q12" s="9">
        <v>0</v>
      </c>
      <c r="R12" s="9">
        <v>11393152.23</v>
      </c>
      <c r="S12" s="9">
        <v>0</v>
      </c>
    </row>
    <row r="13" spans="1:21" s="44" customFormat="1" ht="69.75" customHeight="1" x14ac:dyDescent="0.25">
      <c r="A13" s="46">
        <v>2</v>
      </c>
      <c r="B13" s="60" t="s">
        <v>24</v>
      </c>
      <c r="C13" s="61"/>
      <c r="D13" s="61"/>
      <c r="E13" s="13" t="s">
        <v>182</v>
      </c>
      <c r="F13" s="42"/>
      <c r="G13" s="14" t="s">
        <v>190</v>
      </c>
      <c r="H13" s="14" t="s">
        <v>201</v>
      </c>
      <c r="I13" s="42"/>
      <c r="J13" s="42"/>
      <c r="K13" s="42"/>
      <c r="L13" s="42" t="s">
        <v>25</v>
      </c>
      <c r="M13" s="43">
        <v>0</v>
      </c>
      <c r="N13" s="43">
        <v>0</v>
      </c>
      <c r="O13" s="43">
        <v>277325852.98000002</v>
      </c>
      <c r="P13" s="43">
        <v>277325852.98000002</v>
      </c>
      <c r="Q13" s="43">
        <v>0</v>
      </c>
      <c r="R13" s="43">
        <v>27890029.57</v>
      </c>
      <c r="S13" s="43">
        <v>0</v>
      </c>
      <c r="U13" s="47"/>
    </row>
    <row r="14" spans="1:21" ht="94.5" customHeight="1" x14ac:dyDescent="0.25">
      <c r="A14" s="28">
        <v>3</v>
      </c>
      <c r="B14" s="57" t="s">
        <v>26</v>
      </c>
      <c r="C14" s="58"/>
      <c r="D14" s="58"/>
      <c r="E14" s="13" t="s">
        <v>182</v>
      </c>
      <c r="F14" s="2"/>
      <c r="G14" s="14" t="s">
        <v>190</v>
      </c>
      <c r="H14" s="14" t="s">
        <v>201</v>
      </c>
      <c r="I14" s="42"/>
      <c r="J14" s="42"/>
      <c r="K14" s="42"/>
      <c r="L14" s="42" t="s">
        <v>27</v>
      </c>
      <c r="M14" s="43">
        <v>0</v>
      </c>
      <c r="N14" s="43">
        <v>0</v>
      </c>
      <c r="O14" s="43">
        <v>272432895.87</v>
      </c>
      <c r="P14" s="43">
        <v>272432895.87</v>
      </c>
      <c r="Q14" s="9">
        <v>0</v>
      </c>
      <c r="R14" s="9">
        <v>27212372.699999999</v>
      </c>
      <c r="S14" s="9">
        <v>0</v>
      </c>
    </row>
    <row r="15" spans="1:21" ht="103.5" customHeight="1" x14ac:dyDescent="0.25">
      <c r="A15" s="28">
        <v>4</v>
      </c>
      <c r="B15" s="57" t="s">
        <v>28</v>
      </c>
      <c r="C15" s="58"/>
      <c r="D15" s="58"/>
      <c r="E15" s="13" t="s">
        <v>182</v>
      </c>
      <c r="F15" s="2"/>
      <c r="G15" s="14" t="s">
        <v>190</v>
      </c>
      <c r="H15" s="14" t="s">
        <v>201</v>
      </c>
      <c r="I15" s="42"/>
      <c r="J15" s="42"/>
      <c r="K15" s="42"/>
      <c r="L15" s="42" t="s">
        <v>27</v>
      </c>
      <c r="M15" s="43">
        <v>0</v>
      </c>
      <c r="N15" s="43">
        <v>0</v>
      </c>
      <c r="O15" s="43">
        <v>293417663.02999997</v>
      </c>
      <c r="P15" s="43">
        <v>293417663.02999997</v>
      </c>
      <c r="Q15" s="9">
        <v>0</v>
      </c>
      <c r="R15" s="9">
        <v>29339783.719999999</v>
      </c>
      <c r="S15" s="9">
        <v>0</v>
      </c>
    </row>
    <row r="16" spans="1:21" ht="73.5" customHeight="1" x14ac:dyDescent="0.25">
      <c r="A16" s="28">
        <v>5</v>
      </c>
      <c r="B16" s="57" t="s">
        <v>29</v>
      </c>
      <c r="C16" s="58"/>
      <c r="D16" s="58"/>
      <c r="E16" s="13" t="s">
        <v>183</v>
      </c>
      <c r="F16" s="14" t="s">
        <v>187</v>
      </c>
      <c r="G16" s="14" t="s">
        <v>192</v>
      </c>
      <c r="H16" s="14" t="s">
        <v>205</v>
      </c>
      <c r="I16" s="42"/>
      <c r="J16" s="42"/>
      <c r="K16" s="42"/>
      <c r="L16" s="42" t="s">
        <v>31</v>
      </c>
      <c r="M16" s="43">
        <v>2344103293.98</v>
      </c>
      <c r="N16" s="43">
        <v>2017048013.8900001</v>
      </c>
      <c r="O16" s="43">
        <v>295477806.86000001</v>
      </c>
      <c r="P16" s="43"/>
      <c r="Q16" s="9">
        <v>2312525820.75</v>
      </c>
      <c r="R16" s="9">
        <v>2312525820.75</v>
      </c>
      <c r="S16" s="9">
        <v>0</v>
      </c>
    </row>
    <row r="17" spans="1:19" ht="26.25" customHeight="1" x14ac:dyDescent="0.25">
      <c r="A17" s="23">
        <v>6</v>
      </c>
      <c r="B17" s="55" t="s">
        <v>210</v>
      </c>
      <c r="C17" s="56"/>
      <c r="D17" s="56"/>
      <c r="E17" s="49" t="s">
        <v>33</v>
      </c>
      <c r="F17" s="49" t="s">
        <v>33</v>
      </c>
      <c r="G17" s="49" t="s">
        <v>33</v>
      </c>
      <c r="H17" s="49" t="s">
        <v>33</v>
      </c>
      <c r="I17" s="49" t="s">
        <v>33</v>
      </c>
      <c r="J17" s="49" t="s">
        <v>33</v>
      </c>
      <c r="K17" s="49" t="s">
        <v>33</v>
      </c>
      <c r="L17" s="49" t="s">
        <v>33</v>
      </c>
      <c r="M17" s="27">
        <f>M16</f>
        <v>2344103293.98</v>
      </c>
      <c r="N17" s="27">
        <f t="shared" ref="N17:S17" si="0">N16</f>
        <v>2017048013.8900001</v>
      </c>
      <c r="O17" s="27">
        <f t="shared" si="0"/>
        <v>295477806.86000001</v>
      </c>
      <c r="P17" s="27">
        <f t="shared" si="0"/>
        <v>0</v>
      </c>
      <c r="Q17" s="27">
        <f t="shared" si="0"/>
        <v>2312525820.75</v>
      </c>
      <c r="R17" s="27">
        <f t="shared" si="0"/>
        <v>2312525820.75</v>
      </c>
      <c r="S17" s="27">
        <f t="shared" si="0"/>
        <v>0</v>
      </c>
    </row>
    <row r="18" spans="1:19" ht="26.25" customHeight="1" x14ac:dyDescent="0.25">
      <c r="A18" s="30">
        <v>7</v>
      </c>
      <c r="B18" s="65" t="s">
        <v>32</v>
      </c>
      <c r="C18" s="65"/>
      <c r="D18" s="66"/>
      <c r="E18" s="48" t="s">
        <v>33</v>
      </c>
      <c r="F18" s="48" t="s">
        <v>33</v>
      </c>
      <c r="G18" s="48" t="s">
        <v>33</v>
      </c>
      <c r="H18" s="48" t="s">
        <v>33</v>
      </c>
      <c r="I18" s="48" t="s">
        <v>33</v>
      </c>
      <c r="J18" s="48" t="s">
        <v>33</v>
      </c>
      <c r="K18" s="48" t="s">
        <v>33</v>
      </c>
      <c r="L18" s="48" t="s">
        <v>33</v>
      </c>
      <c r="M18" s="50">
        <f>M16+M15+M14+M13+M12</f>
        <v>2344103293.98</v>
      </c>
      <c r="N18" s="50">
        <f t="shared" ref="N18:S18" si="1">N16+N15+N14+N13+N12</f>
        <v>2017048013.8900001</v>
      </c>
      <c r="O18" s="50">
        <f t="shared" si="1"/>
        <v>1150047370.97</v>
      </c>
      <c r="P18" s="50">
        <f t="shared" si="1"/>
        <v>854569564.11000001</v>
      </c>
      <c r="Q18" s="50">
        <f t="shared" si="1"/>
        <v>2312525820.75</v>
      </c>
      <c r="R18" s="50">
        <f t="shared" si="1"/>
        <v>2408361158.9699998</v>
      </c>
      <c r="S18" s="50">
        <f t="shared" si="1"/>
        <v>0</v>
      </c>
    </row>
    <row r="19" spans="1:19" ht="64.5" customHeight="1" x14ac:dyDescent="0.25">
      <c r="A19" s="28">
        <v>8</v>
      </c>
      <c r="B19" s="57" t="s">
        <v>34</v>
      </c>
      <c r="C19" s="58"/>
      <c r="D19" s="58"/>
      <c r="E19" s="13" t="s">
        <v>184</v>
      </c>
      <c r="F19" s="14" t="s">
        <v>188</v>
      </c>
      <c r="G19" s="14" t="s">
        <v>188</v>
      </c>
      <c r="H19" s="14" t="s">
        <v>202</v>
      </c>
      <c r="I19" s="2"/>
      <c r="J19" s="2"/>
      <c r="K19" s="2"/>
      <c r="L19" s="2" t="s">
        <v>35</v>
      </c>
      <c r="M19" s="9">
        <v>17592318.73</v>
      </c>
      <c r="N19" s="9">
        <v>17592318.73</v>
      </c>
      <c r="O19" s="9">
        <v>0</v>
      </c>
      <c r="P19" s="9">
        <v>0</v>
      </c>
      <c r="Q19" s="9">
        <v>17592318.73</v>
      </c>
      <c r="R19" s="9">
        <v>17592318.73</v>
      </c>
      <c r="S19" s="9">
        <v>0</v>
      </c>
    </row>
    <row r="20" spans="1:19" ht="64.5" customHeight="1" x14ac:dyDescent="0.25">
      <c r="A20" s="28">
        <v>9</v>
      </c>
      <c r="B20" s="57" t="s">
        <v>36</v>
      </c>
      <c r="C20" s="58"/>
      <c r="D20" s="58"/>
      <c r="E20" s="13" t="s">
        <v>184</v>
      </c>
      <c r="F20" s="2"/>
      <c r="G20" s="14" t="s">
        <v>190</v>
      </c>
      <c r="H20" s="14" t="s">
        <v>201</v>
      </c>
      <c r="I20" s="2"/>
      <c r="J20" s="2"/>
      <c r="K20" s="2"/>
      <c r="L20" s="2" t="s">
        <v>23</v>
      </c>
      <c r="M20" s="9">
        <v>94675000</v>
      </c>
      <c r="N20" s="9">
        <v>0</v>
      </c>
      <c r="O20" s="9">
        <v>94675000</v>
      </c>
      <c r="P20" s="9">
        <v>94675000</v>
      </c>
      <c r="Q20" s="9">
        <v>0</v>
      </c>
      <c r="R20" s="43">
        <v>94675000</v>
      </c>
      <c r="S20" s="9">
        <v>0</v>
      </c>
    </row>
    <row r="21" spans="1:19" ht="64.5" customHeight="1" x14ac:dyDescent="0.25">
      <c r="A21" s="28">
        <v>10</v>
      </c>
      <c r="B21" s="57" t="s">
        <v>37</v>
      </c>
      <c r="C21" s="58"/>
      <c r="D21" s="58"/>
      <c r="E21" s="13" t="s">
        <v>184</v>
      </c>
      <c r="F21" s="2"/>
      <c r="G21" s="14" t="s">
        <v>190</v>
      </c>
      <c r="H21" s="14" t="s">
        <v>201</v>
      </c>
      <c r="I21" s="2"/>
      <c r="J21" s="2"/>
      <c r="K21" s="2"/>
      <c r="L21" s="2" t="s">
        <v>23</v>
      </c>
      <c r="M21" s="9">
        <v>66282000</v>
      </c>
      <c r="N21" s="9">
        <v>0</v>
      </c>
      <c r="O21" s="9">
        <v>66282000</v>
      </c>
      <c r="P21" s="9">
        <v>66282000</v>
      </c>
      <c r="Q21" s="9">
        <v>0</v>
      </c>
      <c r="R21" s="43">
        <v>66282000</v>
      </c>
      <c r="S21" s="9">
        <v>0</v>
      </c>
    </row>
    <row r="22" spans="1:19" ht="64.5" customHeight="1" x14ac:dyDescent="0.25">
      <c r="A22" s="28">
        <v>11</v>
      </c>
      <c r="B22" s="57" t="s">
        <v>38</v>
      </c>
      <c r="C22" s="58"/>
      <c r="D22" s="58"/>
      <c r="E22" s="13" t="s">
        <v>184</v>
      </c>
      <c r="F22" s="2"/>
      <c r="G22" s="14" t="s">
        <v>190</v>
      </c>
      <c r="H22" s="14" t="s">
        <v>201</v>
      </c>
      <c r="I22" s="2"/>
      <c r="J22" s="2"/>
      <c r="K22" s="2"/>
      <c r="L22" s="2" t="s">
        <v>23</v>
      </c>
      <c r="M22" s="9">
        <v>1380000</v>
      </c>
      <c r="N22" s="9">
        <v>0</v>
      </c>
      <c r="O22" s="9">
        <v>1380000</v>
      </c>
      <c r="P22" s="9">
        <v>1380000</v>
      </c>
      <c r="Q22" s="9">
        <v>0</v>
      </c>
      <c r="R22" s="9">
        <v>1380000</v>
      </c>
      <c r="S22" s="9">
        <v>0</v>
      </c>
    </row>
    <row r="23" spans="1:19" s="44" customFormat="1" ht="51.75" customHeight="1" x14ac:dyDescent="0.25">
      <c r="A23" s="46">
        <v>12</v>
      </c>
      <c r="B23" s="60" t="s">
        <v>39</v>
      </c>
      <c r="C23" s="61"/>
      <c r="D23" s="61"/>
      <c r="E23" s="13" t="s">
        <v>184</v>
      </c>
      <c r="F23" s="14" t="s">
        <v>187</v>
      </c>
      <c r="G23" s="14" t="s">
        <v>190</v>
      </c>
      <c r="H23" s="14" t="s">
        <v>201</v>
      </c>
      <c r="I23" s="42"/>
      <c r="J23" s="42"/>
      <c r="K23" s="42"/>
      <c r="L23" s="42" t="s">
        <v>25</v>
      </c>
      <c r="M23" s="43">
        <v>287012308.83999997</v>
      </c>
      <c r="N23" s="43">
        <v>167078088</v>
      </c>
      <c r="O23" s="43">
        <v>0</v>
      </c>
      <c r="P23" s="43">
        <v>167078088</v>
      </c>
      <c r="Q23" s="43">
        <v>0</v>
      </c>
      <c r="R23" s="43">
        <v>167078088</v>
      </c>
      <c r="S23" s="43">
        <v>0</v>
      </c>
    </row>
    <row r="24" spans="1:19" ht="115.5" x14ac:dyDescent="0.25">
      <c r="A24" s="28">
        <v>13</v>
      </c>
      <c r="B24" s="57" t="s">
        <v>40</v>
      </c>
      <c r="C24" s="58"/>
      <c r="D24" s="58"/>
      <c r="E24" s="13" t="s">
        <v>184</v>
      </c>
      <c r="F24" s="14" t="s">
        <v>187</v>
      </c>
      <c r="G24" s="39" t="s">
        <v>199</v>
      </c>
      <c r="H24" s="14" t="s">
        <v>202</v>
      </c>
      <c r="I24" s="2" t="s">
        <v>23</v>
      </c>
      <c r="J24" s="2" t="s">
        <v>21</v>
      </c>
      <c r="K24" s="2" t="s">
        <v>41</v>
      </c>
      <c r="L24" s="2" t="s">
        <v>25</v>
      </c>
      <c r="M24" s="9">
        <v>2662494837</v>
      </c>
      <c r="N24" s="9">
        <v>305569956.5</v>
      </c>
      <c r="O24" s="9">
        <v>36186658.189999998</v>
      </c>
      <c r="P24" s="9">
        <v>0</v>
      </c>
      <c r="Q24" s="9">
        <v>341756614.69</v>
      </c>
      <c r="R24" s="9">
        <v>594610476.32000005</v>
      </c>
      <c r="S24" s="9">
        <v>217818336.34999999</v>
      </c>
    </row>
    <row r="25" spans="1:19" ht="77.25" customHeight="1" x14ac:dyDescent="0.25">
      <c r="A25" s="28">
        <v>14</v>
      </c>
      <c r="B25" s="57" t="s">
        <v>42</v>
      </c>
      <c r="C25" s="58"/>
      <c r="D25" s="58"/>
      <c r="E25" s="13" t="s">
        <v>184</v>
      </c>
      <c r="F25" s="14" t="s">
        <v>187</v>
      </c>
      <c r="G25" s="14" t="s">
        <v>192</v>
      </c>
      <c r="H25" s="14" t="s">
        <v>205</v>
      </c>
      <c r="I25" s="2"/>
      <c r="J25" s="2"/>
      <c r="K25" s="2"/>
      <c r="L25" s="2" t="s">
        <v>25</v>
      </c>
      <c r="M25" s="9">
        <v>463218969.13999999</v>
      </c>
      <c r="N25" s="9">
        <v>187516202.49000001</v>
      </c>
      <c r="O25" s="9">
        <v>75701319.510000005</v>
      </c>
      <c r="P25" s="9">
        <v>0</v>
      </c>
      <c r="Q25" s="9">
        <v>263217522</v>
      </c>
      <c r="R25" s="9">
        <v>263217522</v>
      </c>
      <c r="S25" s="9">
        <v>0</v>
      </c>
    </row>
    <row r="26" spans="1:19" ht="77.25" customHeight="1" x14ac:dyDescent="0.25">
      <c r="A26" s="28">
        <v>15</v>
      </c>
      <c r="B26" s="57" t="s">
        <v>43</v>
      </c>
      <c r="C26" s="58"/>
      <c r="D26" s="58"/>
      <c r="E26" s="13" t="s">
        <v>184</v>
      </c>
      <c r="F26" s="14" t="s">
        <v>187</v>
      </c>
      <c r="G26" s="14" t="s">
        <v>190</v>
      </c>
      <c r="H26" s="14" t="s">
        <v>201</v>
      </c>
      <c r="I26" s="2"/>
      <c r="J26" s="2"/>
      <c r="K26" s="2"/>
      <c r="L26" s="2" t="s">
        <v>27</v>
      </c>
      <c r="M26" s="9">
        <v>280475681.58999997</v>
      </c>
      <c r="N26" s="9">
        <v>29461264.109999999</v>
      </c>
      <c r="O26" s="9">
        <v>133811665.89</v>
      </c>
      <c r="P26" s="9">
        <v>163272930</v>
      </c>
      <c r="Q26" s="9">
        <v>0</v>
      </c>
      <c r="R26" s="9">
        <v>163272930</v>
      </c>
      <c r="S26" s="9">
        <v>0</v>
      </c>
    </row>
    <row r="27" spans="1:19" ht="90" customHeight="1" x14ac:dyDescent="0.25">
      <c r="A27" s="28">
        <v>16</v>
      </c>
      <c r="B27" s="57" t="s">
        <v>44</v>
      </c>
      <c r="C27" s="58"/>
      <c r="D27" s="58"/>
      <c r="E27" s="13" t="s">
        <v>184</v>
      </c>
      <c r="F27" s="14" t="s">
        <v>187</v>
      </c>
      <c r="G27" s="14" t="s">
        <v>190</v>
      </c>
      <c r="H27" s="14" t="s">
        <v>201</v>
      </c>
      <c r="I27" s="2"/>
      <c r="J27" s="2"/>
      <c r="K27" s="2"/>
      <c r="L27" s="2" t="s">
        <v>27</v>
      </c>
      <c r="M27" s="9">
        <v>302402731.54000002</v>
      </c>
      <c r="N27" s="9">
        <v>30964177.079999998</v>
      </c>
      <c r="O27" s="9">
        <v>145073116.91999999</v>
      </c>
      <c r="P27" s="9">
        <v>176037294</v>
      </c>
      <c r="Q27" s="9">
        <v>0</v>
      </c>
      <c r="R27" s="9">
        <v>176037294</v>
      </c>
      <c r="S27" s="9">
        <v>0</v>
      </c>
    </row>
    <row r="28" spans="1:19" ht="64.5" customHeight="1" x14ac:dyDescent="0.25">
      <c r="A28" s="28">
        <v>17</v>
      </c>
      <c r="B28" s="57" t="s">
        <v>45</v>
      </c>
      <c r="C28" s="58"/>
      <c r="D28" s="58"/>
      <c r="E28" s="13" t="s">
        <v>184</v>
      </c>
      <c r="F28" s="14" t="s">
        <v>187</v>
      </c>
      <c r="G28" s="8" t="s">
        <v>199</v>
      </c>
      <c r="H28" s="14" t="s">
        <v>202</v>
      </c>
      <c r="I28" s="2" t="s">
        <v>23</v>
      </c>
      <c r="J28" s="2" t="s">
        <v>21</v>
      </c>
      <c r="K28" s="2" t="s">
        <v>46</v>
      </c>
      <c r="L28" s="2" t="s">
        <v>27</v>
      </c>
      <c r="M28" s="9">
        <v>88509701.25</v>
      </c>
      <c r="N28" s="9">
        <v>88509701.25</v>
      </c>
      <c r="O28" s="9">
        <v>0</v>
      </c>
      <c r="P28" s="9">
        <v>0</v>
      </c>
      <c r="Q28" s="9">
        <v>88509701.25</v>
      </c>
      <c r="R28" s="9">
        <v>88509701.25</v>
      </c>
      <c r="S28" s="9">
        <v>0</v>
      </c>
    </row>
    <row r="29" spans="1:19" s="44" customFormat="1" ht="64.5" customHeight="1" x14ac:dyDescent="0.25">
      <c r="A29" s="46">
        <v>18</v>
      </c>
      <c r="B29" s="60" t="s">
        <v>47</v>
      </c>
      <c r="C29" s="61"/>
      <c r="D29" s="61"/>
      <c r="E29" s="13" t="s">
        <v>184</v>
      </c>
      <c r="F29" s="14" t="s">
        <v>187</v>
      </c>
      <c r="G29" s="14" t="s">
        <v>187</v>
      </c>
      <c r="H29" s="14" t="s">
        <v>207</v>
      </c>
      <c r="I29" s="42"/>
      <c r="J29" s="42"/>
      <c r="K29" s="42"/>
      <c r="L29" s="42" t="s">
        <v>27</v>
      </c>
      <c r="M29" s="43">
        <v>570836688.38</v>
      </c>
      <c r="N29" s="43">
        <v>6472597.4000000004</v>
      </c>
      <c r="O29" s="43">
        <v>276164516.94999999</v>
      </c>
      <c r="P29" s="43">
        <v>0</v>
      </c>
      <c r="Q29" s="43">
        <v>282637114.35000002</v>
      </c>
      <c r="R29" s="43">
        <v>307098817.17000002</v>
      </c>
      <c r="S29" s="43">
        <v>0</v>
      </c>
    </row>
    <row r="30" spans="1:19" s="44" customFormat="1" ht="51.75" customHeight="1" x14ac:dyDescent="0.25">
      <c r="A30" s="46">
        <v>19</v>
      </c>
      <c r="B30" s="60" t="s">
        <v>48</v>
      </c>
      <c r="C30" s="61"/>
      <c r="D30" s="61"/>
      <c r="E30" s="13" t="s">
        <v>184</v>
      </c>
      <c r="F30" s="42"/>
      <c r="G30" s="14" t="s">
        <v>190</v>
      </c>
      <c r="H30" s="14" t="s">
        <v>201</v>
      </c>
      <c r="I30" s="42"/>
      <c r="J30" s="42"/>
      <c r="K30" s="42"/>
      <c r="L30" s="42" t="s">
        <v>23</v>
      </c>
      <c r="M30" s="43">
        <v>62074000</v>
      </c>
      <c r="N30" s="43">
        <v>0</v>
      </c>
      <c r="O30" s="43">
        <v>62074000</v>
      </c>
      <c r="P30" s="43">
        <v>62074000</v>
      </c>
      <c r="Q30" s="43">
        <v>0</v>
      </c>
      <c r="R30" s="43">
        <v>62074000</v>
      </c>
      <c r="S30" s="43">
        <v>0</v>
      </c>
    </row>
    <row r="31" spans="1:19" s="44" customFormat="1" ht="39" customHeight="1" x14ac:dyDescent="0.25">
      <c r="A31" s="46">
        <v>20</v>
      </c>
      <c r="B31" s="60" t="s">
        <v>49</v>
      </c>
      <c r="C31" s="61"/>
      <c r="D31" s="61"/>
      <c r="E31" s="13" t="s">
        <v>184</v>
      </c>
      <c r="F31" s="42"/>
      <c r="G31" s="14" t="s">
        <v>190</v>
      </c>
      <c r="H31" s="14" t="s">
        <v>201</v>
      </c>
      <c r="I31" s="42"/>
      <c r="J31" s="42"/>
      <c r="K31" s="42"/>
      <c r="L31" s="42" t="s">
        <v>23</v>
      </c>
      <c r="M31" s="43">
        <v>8748000</v>
      </c>
      <c r="N31" s="43">
        <v>0</v>
      </c>
      <c r="O31" s="43">
        <v>8748000</v>
      </c>
      <c r="P31" s="43">
        <v>8748000</v>
      </c>
      <c r="Q31" s="43">
        <v>0</v>
      </c>
      <c r="R31" s="43">
        <v>8748000</v>
      </c>
      <c r="S31" s="43">
        <v>0</v>
      </c>
    </row>
    <row r="32" spans="1:19" s="44" customFormat="1" ht="39" customHeight="1" x14ac:dyDescent="0.25">
      <c r="A32" s="46">
        <v>21</v>
      </c>
      <c r="B32" s="60" t="s">
        <v>50</v>
      </c>
      <c r="C32" s="61"/>
      <c r="D32" s="61"/>
      <c r="E32" s="13" t="s">
        <v>184</v>
      </c>
      <c r="F32" s="42"/>
      <c r="G32" s="14" t="s">
        <v>190</v>
      </c>
      <c r="H32" s="14" t="s">
        <v>201</v>
      </c>
      <c r="I32" s="42"/>
      <c r="J32" s="42"/>
      <c r="K32" s="42"/>
      <c r="L32" s="42" t="s">
        <v>23</v>
      </c>
      <c r="M32" s="43">
        <v>13734000</v>
      </c>
      <c r="N32" s="43">
        <v>0</v>
      </c>
      <c r="O32" s="43">
        <v>13734000</v>
      </c>
      <c r="P32" s="43">
        <v>13734000</v>
      </c>
      <c r="Q32" s="43">
        <v>0</v>
      </c>
      <c r="R32" s="43">
        <v>13734000</v>
      </c>
      <c r="S32" s="43">
        <v>0</v>
      </c>
    </row>
    <row r="33" spans="1:19" s="44" customFormat="1" ht="67.5" customHeight="1" x14ac:dyDescent="0.25">
      <c r="A33" s="46">
        <v>22</v>
      </c>
      <c r="B33" s="60" t="s">
        <v>51</v>
      </c>
      <c r="C33" s="61"/>
      <c r="D33" s="61"/>
      <c r="E33" s="13" t="s">
        <v>184</v>
      </c>
      <c r="F33" s="42"/>
      <c r="G33" s="14" t="s">
        <v>190</v>
      </c>
      <c r="H33" s="14" t="s">
        <v>205</v>
      </c>
      <c r="I33" s="42"/>
      <c r="J33" s="42"/>
      <c r="K33" s="42"/>
      <c r="L33" s="42" t="s">
        <v>23</v>
      </c>
      <c r="M33" s="43">
        <v>70093000</v>
      </c>
      <c r="N33" s="43">
        <v>0</v>
      </c>
      <c r="O33" s="43">
        <v>70093000</v>
      </c>
      <c r="P33" s="43">
        <v>0</v>
      </c>
      <c r="Q33" s="43">
        <v>70093000</v>
      </c>
      <c r="R33" s="43">
        <v>70093000</v>
      </c>
      <c r="S33" s="43">
        <v>0</v>
      </c>
    </row>
    <row r="34" spans="1:19" s="44" customFormat="1" ht="141" x14ac:dyDescent="0.25">
      <c r="A34" s="46">
        <v>23</v>
      </c>
      <c r="B34" s="60" t="s">
        <v>52</v>
      </c>
      <c r="C34" s="61"/>
      <c r="D34" s="61"/>
      <c r="E34" s="41" t="s">
        <v>185</v>
      </c>
      <c r="F34" s="39" t="s">
        <v>196</v>
      </c>
      <c r="G34" s="14" t="s">
        <v>188</v>
      </c>
      <c r="H34" s="14" t="s">
        <v>202</v>
      </c>
      <c r="I34" s="42"/>
      <c r="J34" s="42"/>
      <c r="K34" s="42"/>
      <c r="L34" s="42" t="s">
        <v>53</v>
      </c>
      <c r="M34" s="43">
        <v>511983690</v>
      </c>
      <c r="N34" s="43">
        <v>2319278.5299999998</v>
      </c>
      <c r="O34" s="43">
        <v>0</v>
      </c>
      <c r="P34" s="43">
        <v>0</v>
      </c>
      <c r="Q34" s="43">
        <v>2319278.5299999998</v>
      </c>
      <c r="R34" s="43">
        <v>2319278.5299999998</v>
      </c>
      <c r="S34" s="43">
        <v>0</v>
      </c>
    </row>
    <row r="35" spans="1:19" s="44" customFormat="1" ht="64.5" customHeight="1" x14ac:dyDescent="0.25">
      <c r="A35" s="46">
        <v>24</v>
      </c>
      <c r="B35" s="60" t="s">
        <v>54</v>
      </c>
      <c r="C35" s="61"/>
      <c r="D35" s="61"/>
      <c r="E35" s="41" t="s">
        <v>185</v>
      </c>
      <c r="F35" s="14" t="s">
        <v>190</v>
      </c>
      <c r="G35" s="14" t="s">
        <v>190</v>
      </c>
      <c r="H35" s="14" t="s">
        <v>205</v>
      </c>
      <c r="I35" s="42"/>
      <c r="J35" s="42"/>
      <c r="K35" s="42"/>
      <c r="L35" s="42" t="s">
        <v>27</v>
      </c>
      <c r="M35" s="43">
        <v>513862.48</v>
      </c>
      <c r="N35" s="43">
        <v>513862.48</v>
      </c>
      <c r="O35" s="43">
        <v>0</v>
      </c>
      <c r="P35" s="43">
        <v>0</v>
      </c>
      <c r="Q35" s="43">
        <v>513862.48</v>
      </c>
      <c r="R35" s="43">
        <v>513862.48</v>
      </c>
      <c r="S35" s="43">
        <v>0</v>
      </c>
    </row>
    <row r="36" spans="1:19" ht="150.75" customHeight="1" x14ac:dyDescent="0.25">
      <c r="A36" s="28">
        <v>25</v>
      </c>
      <c r="B36" s="57" t="s">
        <v>55</v>
      </c>
      <c r="C36" s="58"/>
      <c r="D36" s="58"/>
      <c r="E36" s="3" t="s">
        <v>185</v>
      </c>
      <c r="F36" s="8" t="s">
        <v>196</v>
      </c>
      <c r="G36" s="8" t="s">
        <v>196</v>
      </c>
      <c r="H36" s="14" t="s">
        <v>202</v>
      </c>
      <c r="I36" s="2" t="s">
        <v>56</v>
      </c>
      <c r="J36" s="2" t="s">
        <v>21</v>
      </c>
      <c r="K36" s="2" t="s">
        <v>57</v>
      </c>
      <c r="L36" s="2" t="s">
        <v>58</v>
      </c>
      <c r="M36" s="9">
        <v>646167150</v>
      </c>
      <c r="N36" s="9">
        <v>6756000</v>
      </c>
      <c r="O36" s="9">
        <v>0</v>
      </c>
      <c r="P36" s="9">
        <v>0</v>
      </c>
      <c r="Q36" s="9">
        <v>6756000</v>
      </c>
      <c r="R36" s="9">
        <v>6756000</v>
      </c>
      <c r="S36" s="9">
        <v>0</v>
      </c>
    </row>
    <row r="37" spans="1:19" s="44" customFormat="1" ht="141" x14ac:dyDescent="0.25">
      <c r="A37" s="46">
        <v>26</v>
      </c>
      <c r="B37" s="60" t="s">
        <v>59</v>
      </c>
      <c r="C37" s="61"/>
      <c r="D37" s="61"/>
      <c r="E37" s="41" t="s">
        <v>185</v>
      </c>
      <c r="F37" s="39" t="s">
        <v>196</v>
      </c>
      <c r="G37" s="14" t="s">
        <v>188</v>
      </c>
      <c r="H37" s="14" t="s">
        <v>202</v>
      </c>
      <c r="I37" s="42"/>
      <c r="J37" s="42"/>
      <c r="K37" s="42"/>
      <c r="L37" s="42" t="s">
        <v>53</v>
      </c>
      <c r="M37" s="43">
        <v>308350660</v>
      </c>
      <c r="N37" s="43">
        <v>4191546.29</v>
      </c>
      <c r="O37" s="43">
        <v>0</v>
      </c>
      <c r="P37" s="43">
        <v>0</v>
      </c>
      <c r="Q37" s="43">
        <v>4191546.29</v>
      </c>
      <c r="R37" s="43">
        <v>4191546.29</v>
      </c>
      <c r="S37" s="43">
        <v>0</v>
      </c>
    </row>
    <row r="38" spans="1:19" s="44" customFormat="1" ht="141" x14ac:dyDescent="0.25">
      <c r="A38" s="46">
        <v>27</v>
      </c>
      <c r="B38" s="60" t="s">
        <v>60</v>
      </c>
      <c r="C38" s="61"/>
      <c r="D38" s="61"/>
      <c r="E38" s="41" t="s">
        <v>185</v>
      </c>
      <c r="F38" s="39" t="s">
        <v>196</v>
      </c>
      <c r="G38" s="39" t="s">
        <v>196</v>
      </c>
      <c r="H38" s="14" t="s">
        <v>202</v>
      </c>
      <c r="I38" s="42" t="s">
        <v>61</v>
      </c>
      <c r="J38" s="42" t="s">
        <v>21</v>
      </c>
      <c r="K38" s="42" t="s">
        <v>57</v>
      </c>
      <c r="L38" s="42" t="s">
        <v>62</v>
      </c>
      <c r="M38" s="43">
        <v>1072365940</v>
      </c>
      <c r="N38" s="43">
        <v>6756880.3399999999</v>
      </c>
      <c r="O38" s="43">
        <v>0</v>
      </c>
      <c r="P38" s="43">
        <v>0</v>
      </c>
      <c r="Q38" s="43">
        <v>6756880.3399999999</v>
      </c>
      <c r="R38" s="43">
        <v>6756880.3399999999</v>
      </c>
      <c r="S38" s="43">
        <v>0</v>
      </c>
    </row>
    <row r="39" spans="1:19" s="44" customFormat="1" ht="64.5" customHeight="1" x14ac:dyDescent="0.25">
      <c r="A39" s="46">
        <v>28</v>
      </c>
      <c r="B39" s="60" t="s">
        <v>63</v>
      </c>
      <c r="C39" s="61"/>
      <c r="D39" s="61"/>
      <c r="E39" s="41" t="s">
        <v>185</v>
      </c>
      <c r="F39" s="14" t="s">
        <v>190</v>
      </c>
      <c r="G39" s="14" t="s">
        <v>190</v>
      </c>
      <c r="H39" s="14" t="s">
        <v>205</v>
      </c>
      <c r="I39" s="42"/>
      <c r="J39" s="42"/>
      <c r="K39" s="42"/>
      <c r="L39" s="42" t="s">
        <v>64</v>
      </c>
      <c r="M39" s="43">
        <v>34272566.079999998</v>
      </c>
      <c r="N39" s="43">
        <v>34272566.079999998</v>
      </c>
      <c r="O39" s="43">
        <v>0</v>
      </c>
      <c r="P39" s="43">
        <v>0</v>
      </c>
      <c r="Q39" s="43">
        <v>34272566.079999998</v>
      </c>
      <c r="R39" s="43">
        <v>38790124.990000002</v>
      </c>
      <c r="S39" s="43">
        <v>0</v>
      </c>
    </row>
    <row r="40" spans="1:19" s="44" customFormat="1" ht="141" x14ac:dyDescent="0.25">
      <c r="A40" s="46">
        <v>29</v>
      </c>
      <c r="B40" s="60" t="s">
        <v>65</v>
      </c>
      <c r="C40" s="61"/>
      <c r="D40" s="61"/>
      <c r="E40" s="41" t="s">
        <v>185</v>
      </c>
      <c r="F40" s="39" t="s">
        <v>196</v>
      </c>
      <c r="G40" s="39" t="s">
        <v>197</v>
      </c>
      <c r="H40" s="14" t="s">
        <v>202</v>
      </c>
      <c r="I40" s="42"/>
      <c r="J40" s="42"/>
      <c r="K40" s="42"/>
      <c r="L40" s="42" t="s">
        <v>62</v>
      </c>
      <c r="M40" s="43">
        <v>1169081400</v>
      </c>
      <c r="N40" s="43">
        <v>8327978.8899999997</v>
      </c>
      <c r="O40" s="43">
        <v>0</v>
      </c>
      <c r="P40" s="43">
        <v>0</v>
      </c>
      <c r="Q40" s="43">
        <v>8327978.8899999997</v>
      </c>
      <c r="R40" s="43">
        <v>8327978.8899999997</v>
      </c>
      <c r="S40" s="43">
        <v>0</v>
      </c>
    </row>
    <row r="41" spans="1:19" s="44" customFormat="1" ht="64.5" customHeight="1" x14ac:dyDescent="0.25">
      <c r="A41" s="46">
        <v>30</v>
      </c>
      <c r="B41" s="60" t="s">
        <v>66</v>
      </c>
      <c r="C41" s="61"/>
      <c r="D41" s="61"/>
      <c r="E41" s="41" t="s">
        <v>185</v>
      </c>
      <c r="F41" s="14" t="s">
        <v>188</v>
      </c>
      <c r="G41" s="14" t="s">
        <v>188</v>
      </c>
      <c r="H41" s="14" t="s">
        <v>202</v>
      </c>
      <c r="I41" s="42"/>
      <c r="J41" s="42"/>
      <c r="K41" s="42"/>
      <c r="L41" s="42" t="s">
        <v>56</v>
      </c>
      <c r="M41" s="43">
        <v>1531724950</v>
      </c>
      <c r="N41" s="43">
        <v>15157524.470000001</v>
      </c>
      <c r="O41" s="43">
        <v>0</v>
      </c>
      <c r="P41" s="43">
        <v>0</v>
      </c>
      <c r="Q41" s="43">
        <v>15157524.470000001</v>
      </c>
      <c r="R41" s="43">
        <v>15157524.470000001</v>
      </c>
      <c r="S41" s="43">
        <v>0</v>
      </c>
    </row>
    <row r="42" spans="1:19" s="44" customFormat="1" ht="64.5" customHeight="1" x14ac:dyDescent="0.25">
      <c r="A42" s="46">
        <v>31</v>
      </c>
      <c r="B42" s="60" t="s">
        <v>67</v>
      </c>
      <c r="C42" s="61"/>
      <c r="D42" s="61"/>
      <c r="E42" s="41" t="s">
        <v>185</v>
      </c>
      <c r="F42" s="14" t="s">
        <v>188</v>
      </c>
      <c r="G42" s="14" t="s">
        <v>188</v>
      </c>
      <c r="H42" s="14" t="s">
        <v>202</v>
      </c>
      <c r="I42" s="42"/>
      <c r="J42" s="42"/>
      <c r="K42" s="42"/>
      <c r="L42" s="42" t="s">
        <v>56</v>
      </c>
      <c r="M42" s="43">
        <v>1428253060</v>
      </c>
      <c r="N42" s="43">
        <v>17823206.789999999</v>
      </c>
      <c r="O42" s="43">
        <v>0</v>
      </c>
      <c r="P42" s="43">
        <v>0</v>
      </c>
      <c r="Q42" s="43">
        <v>17823206.789999999</v>
      </c>
      <c r="R42" s="43">
        <v>17823206.789999999</v>
      </c>
      <c r="S42" s="43">
        <v>0</v>
      </c>
    </row>
    <row r="43" spans="1:19" s="44" customFormat="1" ht="51.75" customHeight="1" x14ac:dyDescent="0.25">
      <c r="A43" s="46">
        <v>32</v>
      </c>
      <c r="B43" s="60" t="s">
        <v>68</v>
      </c>
      <c r="C43" s="61"/>
      <c r="D43" s="61"/>
      <c r="E43" s="41" t="s">
        <v>185</v>
      </c>
      <c r="F43" s="14" t="s">
        <v>188</v>
      </c>
      <c r="G43" s="14" t="s">
        <v>188</v>
      </c>
      <c r="H43" s="20" t="s">
        <v>206</v>
      </c>
      <c r="I43" s="42"/>
      <c r="J43" s="42"/>
      <c r="K43" s="42"/>
      <c r="L43" s="42" t="s">
        <v>56</v>
      </c>
      <c r="M43" s="43">
        <v>104440150</v>
      </c>
      <c r="N43" s="43">
        <v>2000000</v>
      </c>
      <c r="O43" s="43">
        <v>0</v>
      </c>
      <c r="P43" s="43">
        <v>0</v>
      </c>
      <c r="Q43" s="43">
        <v>2000000</v>
      </c>
      <c r="R43" s="43">
        <v>2000000</v>
      </c>
      <c r="S43" s="43">
        <v>0</v>
      </c>
    </row>
    <row r="44" spans="1:19" s="44" customFormat="1" ht="51.75" customHeight="1" x14ac:dyDescent="0.25">
      <c r="A44" s="46">
        <v>33</v>
      </c>
      <c r="B44" s="60" t="s">
        <v>69</v>
      </c>
      <c r="C44" s="61"/>
      <c r="D44" s="61"/>
      <c r="E44" s="41" t="s">
        <v>185</v>
      </c>
      <c r="F44" s="14" t="s">
        <v>188</v>
      </c>
      <c r="G44" s="14" t="s">
        <v>188</v>
      </c>
      <c r="H44" s="14" t="s">
        <v>202</v>
      </c>
      <c r="I44" s="42"/>
      <c r="J44" s="42"/>
      <c r="K44" s="42"/>
      <c r="L44" s="42" t="s">
        <v>70</v>
      </c>
      <c r="M44" s="43">
        <v>1712074315.77</v>
      </c>
      <c r="N44" s="43">
        <v>14770768.800000001</v>
      </c>
      <c r="O44" s="43">
        <v>0</v>
      </c>
      <c r="P44" s="43">
        <v>0</v>
      </c>
      <c r="Q44" s="43">
        <v>14770768.800000001</v>
      </c>
      <c r="R44" s="43">
        <v>14770768.800000001</v>
      </c>
      <c r="S44" s="43">
        <v>0</v>
      </c>
    </row>
    <row r="45" spans="1:19" s="44" customFormat="1" ht="102.75" x14ac:dyDescent="0.25">
      <c r="A45" s="46">
        <v>34</v>
      </c>
      <c r="B45" s="60" t="s">
        <v>71</v>
      </c>
      <c r="C45" s="61"/>
      <c r="D45" s="61"/>
      <c r="E45" s="41" t="s">
        <v>185</v>
      </c>
      <c r="F45" s="14" t="s">
        <v>195</v>
      </c>
      <c r="G45" s="14" t="s">
        <v>195</v>
      </c>
      <c r="H45" s="42" t="s">
        <v>200</v>
      </c>
      <c r="I45" s="42" t="s">
        <v>31</v>
      </c>
      <c r="J45" s="42" t="s">
        <v>21</v>
      </c>
      <c r="K45" s="42" t="s">
        <v>72</v>
      </c>
      <c r="L45" s="42" t="s">
        <v>73</v>
      </c>
      <c r="M45" s="43">
        <v>266371650</v>
      </c>
      <c r="N45" s="43">
        <v>43657776.409999996</v>
      </c>
      <c r="O45" s="43">
        <v>3500</v>
      </c>
      <c r="P45" s="43">
        <v>0</v>
      </c>
      <c r="Q45" s="43">
        <v>43661276.409999996</v>
      </c>
      <c r="R45" s="43">
        <v>43661276.409999996</v>
      </c>
      <c r="S45" s="43">
        <v>0</v>
      </c>
    </row>
    <row r="46" spans="1:19" s="44" customFormat="1" ht="64.5" customHeight="1" x14ac:dyDescent="0.25">
      <c r="A46" s="46">
        <v>35</v>
      </c>
      <c r="B46" s="60" t="s">
        <v>74</v>
      </c>
      <c r="C46" s="61"/>
      <c r="D46" s="61"/>
      <c r="E46" s="41" t="s">
        <v>185</v>
      </c>
      <c r="F46" s="14" t="s">
        <v>188</v>
      </c>
      <c r="G46" s="14" t="s">
        <v>188</v>
      </c>
      <c r="H46" s="14" t="s">
        <v>202</v>
      </c>
      <c r="I46" s="42"/>
      <c r="J46" s="42"/>
      <c r="K46" s="42"/>
      <c r="L46" s="42" t="s">
        <v>70</v>
      </c>
      <c r="M46" s="43">
        <v>2615183170</v>
      </c>
      <c r="N46" s="43">
        <v>9522666.6699999999</v>
      </c>
      <c r="O46" s="43">
        <v>0</v>
      </c>
      <c r="P46" s="43">
        <v>0</v>
      </c>
      <c r="Q46" s="43">
        <v>9522666.6699999999</v>
      </c>
      <c r="R46" s="43">
        <v>9522666.6699999999</v>
      </c>
      <c r="S46" s="43">
        <v>0</v>
      </c>
    </row>
    <row r="47" spans="1:19" ht="51.75" customHeight="1" x14ac:dyDescent="0.25">
      <c r="A47" s="28">
        <v>36</v>
      </c>
      <c r="B47" s="57" t="s">
        <v>75</v>
      </c>
      <c r="C47" s="58"/>
      <c r="D47" s="58"/>
      <c r="E47" s="3" t="s">
        <v>185</v>
      </c>
      <c r="F47" s="14" t="s">
        <v>188</v>
      </c>
      <c r="G47" s="14" t="s">
        <v>188</v>
      </c>
      <c r="H47" s="14" t="s">
        <v>202</v>
      </c>
      <c r="I47" s="2"/>
      <c r="J47" s="2"/>
      <c r="K47" s="2"/>
      <c r="L47" s="2" t="s">
        <v>70</v>
      </c>
      <c r="M47" s="9">
        <v>553084730</v>
      </c>
      <c r="N47" s="9">
        <v>9000000</v>
      </c>
      <c r="O47" s="9">
        <v>0</v>
      </c>
      <c r="P47" s="9">
        <v>0</v>
      </c>
      <c r="Q47" s="9">
        <v>9000000</v>
      </c>
      <c r="R47" s="9">
        <v>9000000</v>
      </c>
      <c r="S47" s="9">
        <v>0</v>
      </c>
    </row>
    <row r="48" spans="1:19" ht="51.75" customHeight="1" x14ac:dyDescent="0.25">
      <c r="A48" s="28">
        <v>37</v>
      </c>
      <c r="B48" s="57" t="s">
        <v>76</v>
      </c>
      <c r="C48" s="58"/>
      <c r="D48" s="58"/>
      <c r="E48" s="3" t="s">
        <v>185</v>
      </c>
      <c r="F48" s="14" t="s">
        <v>188</v>
      </c>
      <c r="G48" s="14" t="s">
        <v>188</v>
      </c>
      <c r="H48" s="14" t="s">
        <v>202</v>
      </c>
      <c r="I48" s="2"/>
      <c r="J48" s="2"/>
      <c r="K48" s="2"/>
      <c r="L48" s="2" t="s">
        <v>70</v>
      </c>
      <c r="M48" s="9">
        <v>1750872120</v>
      </c>
      <c r="N48" s="9">
        <v>8853614.6600000001</v>
      </c>
      <c r="O48" s="9">
        <v>0</v>
      </c>
      <c r="P48" s="9">
        <v>0</v>
      </c>
      <c r="Q48" s="9">
        <v>8853614.6600000001</v>
      </c>
      <c r="R48" s="9">
        <v>8853614.6600000001</v>
      </c>
      <c r="S48" s="9">
        <v>0</v>
      </c>
    </row>
    <row r="49" spans="1:19" ht="90" customHeight="1" x14ac:dyDescent="0.25">
      <c r="A49" s="28">
        <v>38</v>
      </c>
      <c r="B49" s="57" t="s">
        <v>77</v>
      </c>
      <c r="C49" s="58"/>
      <c r="D49" s="58"/>
      <c r="E49" s="3" t="s">
        <v>185</v>
      </c>
      <c r="F49" s="14" t="s">
        <v>188</v>
      </c>
      <c r="G49" s="39" t="s">
        <v>197</v>
      </c>
      <c r="H49" s="14" t="s">
        <v>202</v>
      </c>
      <c r="I49" s="2"/>
      <c r="J49" s="2"/>
      <c r="K49" s="2"/>
      <c r="L49" s="2" t="s">
        <v>64</v>
      </c>
      <c r="M49" s="9">
        <v>1752980210</v>
      </c>
      <c r="N49" s="9">
        <v>13795674.359999999</v>
      </c>
      <c r="O49" s="9">
        <v>0</v>
      </c>
      <c r="P49" s="9">
        <v>0</v>
      </c>
      <c r="Q49" s="9">
        <v>13795674.359999999</v>
      </c>
      <c r="R49" s="9">
        <v>13795674.359999999</v>
      </c>
      <c r="S49" s="9">
        <v>0</v>
      </c>
    </row>
    <row r="50" spans="1:19" ht="90" customHeight="1" x14ac:dyDescent="0.25">
      <c r="A50" s="28">
        <v>39</v>
      </c>
      <c r="B50" s="57" t="s">
        <v>78</v>
      </c>
      <c r="C50" s="58"/>
      <c r="D50" s="58"/>
      <c r="E50" s="3" t="s">
        <v>185</v>
      </c>
      <c r="F50" s="14" t="s">
        <v>188</v>
      </c>
      <c r="G50" s="39" t="s">
        <v>197</v>
      </c>
      <c r="H50" s="14" t="s">
        <v>202</v>
      </c>
      <c r="I50" s="2"/>
      <c r="J50" s="2"/>
      <c r="K50" s="2"/>
      <c r="L50" s="2" t="s">
        <v>64</v>
      </c>
      <c r="M50" s="9">
        <v>450400330</v>
      </c>
      <c r="N50" s="9">
        <v>6899704.2800000003</v>
      </c>
      <c r="O50" s="9">
        <v>0</v>
      </c>
      <c r="P50" s="9">
        <v>0</v>
      </c>
      <c r="Q50" s="9">
        <v>6899704.2800000003</v>
      </c>
      <c r="R50" s="9">
        <v>6899704.2800000003</v>
      </c>
      <c r="S50" s="9">
        <v>0</v>
      </c>
    </row>
    <row r="51" spans="1:19" ht="74.25" customHeight="1" x14ac:dyDescent="0.25">
      <c r="A51" s="28">
        <v>40</v>
      </c>
      <c r="B51" s="57" t="s">
        <v>79</v>
      </c>
      <c r="C51" s="58"/>
      <c r="D51" s="58"/>
      <c r="E51" s="3" t="s">
        <v>185</v>
      </c>
      <c r="F51" s="14" t="s">
        <v>190</v>
      </c>
      <c r="G51" s="14" t="s">
        <v>190</v>
      </c>
      <c r="H51" s="14" t="s">
        <v>205</v>
      </c>
      <c r="I51" s="2"/>
      <c r="J51" s="2"/>
      <c r="K51" s="2"/>
      <c r="L51" s="2" t="s">
        <v>70</v>
      </c>
      <c r="M51" s="9">
        <v>368246053.44999999</v>
      </c>
      <c r="N51" s="9">
        <v>365547225.92000002</v>
      </c>
      <c r="O51" s="9">
        <v>2698827.53</v>
      </c>
      <c r="P51" s="9">
        <v>0</v>
      </c>
      <c r="Q51" s="9">
        <v>368246053.44999999</v>
      </c>
      <c r="R51" s="9">
        <v>368246053.44999999</v>
      </c>
      <c r="S51" s="9">
        <v>0</v>
      </c>
    </row>
    <row r="52" spans="1:19" ht="77.25" x14ac:dyDescent="0.25">
      <c r="A52" s="28">
        <v>41</v>
      </c>
      <c r="B52" s="57" t="s">
        <v>80</v>
      </c>
      <c r="C52" s="58"/>
      <c r="D52" s="58"/>
      <c r="E52" s="3" t="s">
        <v>185</v>
      </c>
      <c r="F52" s="15" t="s">
        <v>187</v>
      </c>
      <c r="G52" s="14" t="s">
        <v>187</v>
      </c>
      <c r="H52" s="14" t="s">
        <v>207</v>
      </c>
      <c r="I52" s="2"/>
      <c r="J52" s="2"/>
      <c r="K52" s="2"/>
      <c r="L52" s="2" t="s">
        <v>70</v>
      </c>
      <c r="M52" s="9">
        <v>4071183508.7399998</v>
      </c>
      <c r="N52" s="9">
        <v>2451467463.1100001</v>
      </c>
      <c r="O52" s="9">
        <v>921600041.29999995</v>
      </c>
      <c r="P52" s="9">
        <v>0</v>
      </c>
      <c r="Q52" s="9">
        <v>3373067504.4099998</v>
      </c>
      <c r="R52" s="9">
        <v>3650557242.9899998</v>
      </c>
      <c r="S52" s="9">
        <v>0</v>
      </c>
    </row>
    <row r="53" spans="1:19" ht="77.25" customHeight="1" x14ac:dyDescent="0.25">
      <c r="A53" s="28">
        <v>42</v>
      </c>
      <c r="B53" s="57" t="s">
        <v>81</v>
      </c>
      <c r="C53" s="58"/>
      <c r="D53" s="58"/>
      <c r="E53" s="3" t="s">
        <v>185</v>
      </c>
      <c r="F53" s="18" t="s">
        <v>189</v>
      </c>
      <c r="G53" s="18" t="s">
        <v>189</v>
      </c>
      <c r="H53" s="14" t="s">
        <v>205</v>
      </c>
      <c r="I53" s="2"/>
      <c r="J53" s="2"/>
      <c r="K53" s="2"/>
      <c r="L53" s="2" t="s">
        <v>73</v>
      </c>
      <c r="M53" s="9">
        <v>1105831.05</v>
      </c>
      <c r="N53" s="9">
        <v>1105831.05</v>
      </c>
      <c r="O53" s="9">
        <v>0</v>
      </c>
      <c r="P53" s="9">
        <v>0</v>
      </c>
      <c r="Q53" s="9">
        <v>1105831.05</v>
      </c>
      <c r="R53" s="9">
        <v>1105831.05</v>
      </c>
      <c r="S53" s="9">
        <v>0</v>
      </c>
    </row>
    <row r="54" spans="1:19" ht="51.75" customHeight="1" x14ac:dyDescent="0.25">
      <c r="A54" s="28">
        <v>43</v>
      </c>
      <c r="B54" s="57" t="s">
        <v>82</v>
      </c>
      <c r="C54" s="58"/>
      <c r="D54" s="58"/>
      <c r="E54" s="3" t="s">
        <v>185</v>
      </c>
      <c r="F54" s="19" t="s">
        <v>189</v>
      </c>
      <c r="G54" s="18" t="s">
        <v>193</v>
      </c>
      <c r="H54" s="14" t="s">
        <v>206</v>
      </c>
      <c r="I54" s="2"/>
      <c r="J54" s="2"/>
      <c r="K54" s="2"/>
      <c r="L54" s="2" t="s">
        <v>73</v>
      </c>
      <c r="M54" s="9">
        <v>106045720</v>
      </c>
      <c r="N54" s="9">
        <v>1175000</v>
      </c>
      <c r="O54" s="9">
        <v>0</v>
      </c>
      <c r="P54" s="9">
        <v>1175000</v>
      </c>
      <c r="Q54" s="9">
        <v>0</v>
      </c>
      <c r="R54" s="9">
        <v>1175000</v>
      </c>
      <c r="S54" s="9">
        <v>0</v>
      </c>
    </row>
    <row r="55" spans="1:19" ht="51.75" customHeight="1" x14ac:dyDescent="0.25">
      <c r="A55" s="28">
        <v>44</v>
      </c>
      <c r="B55" s="57" t="s">
        <v>83</v>
      </c>
      <c r="C55" s="58"/>
      <c r="D55" s="58"/>
      <c r="E55" s="3" t="s">
        <v>185</v>
      </c>
      <c r="F55" s="14" t="s">
        <v>188</v>
      </c>
      <c r="G55" s="14" t="s">
        <v>188</v>
      </c>
      <c r="H55" s="14" t="s">
        <v>202</v>
      </c>
      <c r="I55" s="2"/>
      <c r="J55" s="2"/>
      <c r="K55" s="2"/>
      <c r="L55" s="2" t="s">
        <v>73</v>
      </c>
      <c r="M55" s="9">
        <v>4105528880</v>
      </c>
      <c r="N55" s="9">
        <v>11210000</v>
      </c>
      <c r="O55" s="9">
        <v>832000</v>
      </c>
      <c r="P55" s="9">
        <v>0</v>
      </c>
      <c r="Q55" s="9">
        <v>12042000</v>
      </c>
      <c r="R55" s="9">
        <v>12042000</v>
      </c>
      <c r="S55" s="9">
        <v>0</v>
      </c>
    </row>
    <row r="56" spans="1:19" ht="64.5" x14ac:dyDescent="0.25">
      <c r="A56" s="28">
        <v>45</v>
      </c>
      <c r="B56" s="57" t="s">
        <v>84</v>
      </c>
      <c r="C56" s="58"/>
      <c r="D56" s="58"/>
      <c r="E56" s="3" t="s">
        <v>185</v>
      </c>
      <c r="F56" s="14" t="s">
        <v>187</v>
      </c>
      <c r="G56" s="14" t="s">
        <v>192</v>
      </c>
      <c r="H56" s="14" t="s">
        <v>205</v>
      </c>
      <c r="I56" s="2"/>
      <c r="J56" s="2"/>
      <c r="K56" s="2"/>
      <c r="L56" s="2" t="s">
        <v>73</v>
      </c>
      <c r="M56" s="9">
        <v>14119720</v>
      </c>
      <c r="N56" s="9">
        <v>13844380.130000001</v>
      </c>
      <c r="O56" s="9">
        <v>275336.96000000002</v>
      </c>
      <c r="P56" s="9">
        <v>0</v>
      </c>
      <c r="Q56" s="9">
        <v>14119717.09</v>
      </c>
      <c r="R56" s="9">
        <v>14119717.09</v>
      </c>
      <c r="S56" s="9">
        <v>0</v>
      </c>
    </row>
    <row r="57" spans="1:19" ht="51.75" customHeight="1" x14ac:dyDescent="0.25">
      <c r="A57" s="28">
        <v>46</v>
      </c>
      <c r="B57" s="57" t="s">
        <v>85</v>
      </c>
      <c r="C57" s="58"/>
      <c r="D57" s="58"/>
      <c r="E57" s="3" t="s">
        <v>185</v>
      </c>
      <c r="F57" s="14" t="s">
        <v>188</v>
      </c>
      <c r="G57" s="14" t="s">
        <v>188</v>
      </c>
      <c r="H57" s="14" t="s">
        <v>202</v>
      </c>
      <c r="I57" s="2"/>
      <c r="J57" s="2"/>
      <c r="K57" s="2"/>
      <c r="L57" s="2" t="s">
        <v>35</v>
      </c>
      <c r="M57" s="9">
        <v>28050790</v>
      </c>
      <c r="N57" s="9">
        <v>1010275.12</v>
      </c>
      <c r="O57" s="9">
        <v>0</v>
      </c>
      <c r="P57" s="9">
        <v>0</v>
      </c>
      <c r="Q57" s="9">
        <v>1010275.12</v>
      </c>
      <c r="R57" s="9">
        <v>1010275.12</v>
      </c>
      <c r="S57" s="9">
        <v>0</v>
      </c>
    </row>
    <row r="58" spans="1:19" ht="72.75" customHeight="1" x14ac:dyDescent="0.25">
      <c r="A58" s="28">
        <v>47</v>
      </c>
      <c r="B58" s="57" t="s">
        <v>86</v>
      </c>
      <c r="C58" s="58"/>
      <c r="D58" s="58"/>
      <c r="E58" s="3" t="s">
        <v>185</v>
      </c>
      <c r="F58" s="14" t="s">
        <v>187</v>
      </c>
      <c r="G58" s="14" t="s">
        <v>192</v>
      </c>
      <c r="H58" s="14" t="s">
        <v>205</v>
      </c>
      <c r="I58" s="2"/>
      <c r="J58" s="2"/>
      <c r="K58" s="2"/>
      <c r="L58" s="2" t="s">
        <v>73</v>
      </c>
      <c r="M58" s="9">
        <v>24889140</v>
      </c>
      <c r="N58" s="9">
        <v>14860700.220000001</v>
      </c>
      <c r="O58" s="9">
        <v>6927308.9800000004</v>
      </c>
      <c r="P58" s="9">
        <v>0</v>
      </c>
      <c r="Q58" s="9">
        <v>21788009.199999999</v>
      </c>
      <c r="R58" s="9">
        <v>25196471.02</v>
      </c>
      <c r="S58" s="9">
        <v>0</v>
      </c>
    </row>
    <row r="59" spans="1:19" ht="71.25" customHeight="1" x14ac:dyDescent="0.25">
      <c r="A59" s="28">
        <v>48</v>
      </c>
      <c r="B59" s="57" t="s">
        <v>87</v>
      </c>
      <c r="C59" s="58"/>
      <c r="D59" s="58"/>
      <c r="E59" s="3" t="s">
        <v>185</v>
      </c>
      <c r="F59" s="14" t="s">
        <v>192</v>
      </c>
      <c r="G59" s="14" t="s">
        <v>192</v>
      </c>
      <c r="H59" s="14" t="s">
        <v>205</v>
      </c>
      <c r="I59" s="2"/>
      <c r="J59" s="2"/>
      <c r="K59" s="2"/>
      <c r="L59" s="2" t="s">
        <v>73</v>
      </c>
      <c r="M59" s="9">
        <v>21668520</v>
      </c>
      <c r="N59" s="9">
        <v>21668516.07</v>
      </c>
      <c r="O59" s="9">
        <v>0</v>
      </c>
      <c r="P59" s="9">
        <v>0</v>
      </c>
      <c r="Q59" s="9">
        <v>21668516.07</v>
      </c>
      <c r="R59" s="9">
        <v>21668516.07</v>
      </c>
      <c r="S59" s="9">
        <v>0</v>
      </c>
    </row>
    <row r="60" spans="1:19" ht="71.25" customHeight="1" x14ac:dyDescent="0.25">
      <c r="A60" s="28">
        <v>49</v>
      </c>
      <c r="B60" s="57" t="s">
        <v>88</v>
      </c>
      <c r="C60" s="58"/>
      <c r="D60" s="58"/>
      <c r="E60" s="3" t="s">
        <v>185</v>
      </c>
      <c r="F60" s="14" t="s">
        <v>190</v>
      </c>
      <c r="G60" s="14" t="s">
        <v>190</v>
      </c>
      <c r="H60" s="14" t="s">
        <v>205</v>
      </c>
      <c r="I60" s="2"/>
      <c r="J60" s="2"/>
      <c r="K60" s="2"/>
      <c r="L60" s="2" t="s">
        <v>73</v>
      </c>
      <c r="M60" s="9">
        <v>217386170</v>
      </c>
      <c r="N60" s="9">
        <v>75555481.430000007</v>
      </c>
      <c r="O60" s="9">
        <v>0</v>
      </c>
      <c r="P60" s="9">
        <v>0</v>
      </c>
      <c r="Q60" s="9">
        <v>75555481.430000007</v>
      </c>
      <c r="R60" s="9">
        <v>75555481.430000007</v>
      </c>
      <c r="S60" s="9">
        <v>0</v>
      </c>
    </row>
    <row r="61" spans="1:19" ht="64.5" customHeight="1" x14ac:dyDescent="0.25">
      <c r="A61" s="28">
        <v>50</v>
      </c>
      <c r="B61" s="57" t="s">
        <v>89</v>
      </c>
      <c r="C61" s="58"/>
      <c r="D61" s="58"/>
      <c r="E61" s="3" t="s">
        <v>185</v>
      </c>
      <c r="F61" s="14" t="s">
        <v>188</v>
      </c>
      <c r="G61" s="14" t="s">
        <v>188</v>
      </c>
      <c r="H61" s="14" t="s">
        <v>203</v>
      </c>
      <c r="I61" s="2"/>
      <c r="J61" s="2"/>
      <c r="K61" s="2"/>
      <c r="L61" s="2" t="s">
        <v>35</v>
      </c>
      <c r="M61" s="9">
        <v>280168380</v>
      </c>
      <c r="N61" s="9">
        <v>981665.9</v>
      </c>
      <c r="O61" s="9">
        <v>0</v>
      </c>
      <c r="P61" s="9">
        <v>0</v>
      </c>
      <c r="Q61" s="9">
        <v>981665.9</v>
      </c>
      <c r="R61" s="9">
        <v>981665.9</v>
      </c>
      <c r="S61" s="9">
        <v>0</v>
      </c>
    </row>
    <row r="62" spans="1:19" ht="72" customHeight="1" x14ac:dyDescent="0.25">
      <c r="A62" s="28">
        <v>51</v>
      </c>
      <c r="B62" s="57" t="s">
        <v>90</v>
      </c>
      <c r="C62" s="58"/>
      <c r="D62" s="58"/>
      <c r="E62" s="3" t="s">
        <v>185</v>
      </c>
      <c r="F62" s="14" t="s">
        <v>187</v>
      </c>
      <c r="G62" s="14" t="s">
        <v>190</v>
      </c>
      <c r="H62" s="14" t="s">
        <v>205</v>
      </c>
      <c r="I62" s="2"/>
      <c r="J62" s="2"/>
      <c r="K62" s="2"/>
      <c r="L62" s="2" t="s">
        <v>35</v>
      </c>
      <c r="M62" s="9">
        <v>91559153.5</v>
      </c>
      <c r="N62" s="9">
        <v>4800000</v>
      </c>
      <c r="O62" s="9">
        <v>86759153.5</v>
      </c>
      <c r="P62" s="9">
        <v>0</v>
      </c>
      <c r="Q62" s="9">
        <v>91559153.5</v>
      </c>
      <c r="R62" s="9">
        <v>91559153.5</v>
      </c>
      <c r="S62" s="9">
        <v>0</v>
      </c>
    </row>
    <row r="63" spans="1:19" ht="77.25" customHeight="1" x14ac:dyDescent="0.25">
      <c r="A63" s="28">
        <v>52</v>
      </c>
      <c r="B63" s="57" t="s">
        <v>91</v>
      </c>
      <c r="C63" s="58"/>
      <c r="D63" s="58"/>
      <c r="E63" s="3" t="s">
        <v>185</v>
      </c>
      <c r="F63" s="14" t="s">
        <v>187</v>
      </c>
      <c r="G63" s="14" t="s">
        <v>190</v>
      </c>
      <c r="H63" s="14" t="s">
        <v>205</v>
      </c>
      <c r="I63" s="2"/>
      <c r="J63" s="2"/>
      <c r="K63" s="2"/>
      <c r="L63" s="2" t="s">
        <v>31</v>
      </c>
      <c r="M63" s="9">
        <v>1454686315.79</v>
      </c>
      <c r="N63" s="9">
        <v>1384177067.26</v>
      </c>
      <c r="O63" s="9">
        <v>60245756.039999999</v>
      </c>
      <c r="P63" s="9">
        <v>0</v>
      </c>
      <c r="Q63" s="9">
        <v>1444422823.3</v>
      </c>
      <c r="R63" s="9">
        <v>1446896486.8099999</v>
      </c>
      <c r="S63" s="9">
        <v>0</v>
      </c>
    </row>
    <row r="64" spans="1:19" ht="75" customHeight="1" x14ac:dyDescent="0.25">
      <c r="A64" s="28">
        <v>53</v>
      </c>
      <c r="B64" s="57" t="s">
        <v>92</v>
      </c>
      <c r="C64" s="58"/>
      <c r="D64" s="58"/>
      <c r="E64" s="3" t="s">
        <v>185</v>
      </c>
      <c r="F64" s="14" t="s">
        <v>188</v>
      </c>
      <c r="G64" s="14" t="s">
        <v>187</v>
      </c>
      <c r="H64" s="14" t="s">
        <v>207</v>
      </c>
      <c r="I64" s="2"/>
      <c r="J64" s="2"/>
      <c r="K64" s="2"/>
      <c r="L64" s="2" t="s">
        <v>35</v>
      </c>
      <c r="M64" s="9">
        <v>1712074320</v>
      </c>
      <c r="N64" s="9">
        <v>5062961.87</v>
      </c>
      <c r="O64" s="9">
        <v>50252183.909999996</v>
      </c>
      <c r="P64" s="9">
        <v>0</v>
      </c>
      <c r="Q64" s="9">
        <v>55315145.780000001</v>
      </c>
      <c r="R64" s="9">
        <v>158185802.21000001</v>
      </c>
      <c r="S64" s="9">
        <v>0</v>
      </c>
    </row>
    <row r="65" spans="1:19" ht="59.25" customHeight="1" x14ac:dyDescent="0.25">
      <c r="A65" s="28">
        <v>54</v>
      </c>
      <c r="B65" s="57" t="s">
        <v>93</v>
      </c>
      <c r="C65" s="58"/>
      <c r="D65" s="58"/>
      <c r="E65" s="3" t="s">
        <v>185</v>
      </c>
      <c r="F65" s="2"/>
      <c r="G65" s="14" t="s">
        <v>190</v>
      </c>
      <c r="H65" s="14" t="s">
        <v>201</v>
      </c>
      <c r="I65" s="42"/>
      <c r="J65" s="42"/>
      <c r="K65" s="42"/>
      <c r="L65" s="42" t="s">
        <v>70</v>
      </c>
      <c r="M65" s="43">
        <v>1621003.27</v>
      </c>
      <c r="N65" s="43">
        <v>0</v>
      </c>
      <c r="O65" s="43">
        <v>1621003.27</v>
      </c>
      <c r="P65" s="43">
        <v>1621003.27</v>
      </c>
      <c r="Q65" s="43">
        <v>0</v>
      </c>
      <c r="R65" s="43">
        <v>1621003.27</v>
      </c>
      <c r="S65" s="9">
        <v>505752.98</v>
      </c>
    </row>
    <row r="66" spans="1:19" ht="57" customHeight="1" x14ac:dyDescent="0.25">
      <c r="A66" s="28">
        <v>55</v>
      </c>
      <c r="B66" s="57" t="s">
        <v>94</v>
      </c>
      <c r="C66" s="58"/>
      <c r="D66" s="58"/>
      <c r="E66" s="3" t="s">
        <v>185</v>
      </c>
      <c r="F66" s="2"/>
      <c r="G66" s="14" t="s">
        <v>190</v>
      </c>
      <c r="H66" s="14" t="s">
        <v>201</v>
      </c>
      <c r="I66" s="42"/>
      <c r="J66" s="42"/>
      <c r="K66" s="42"/>
      <c r="L66" s="42" t="s">
        <v>70</v>
      </c>
      <c r="M66" s="43">
        <v>2394448.19</v>
      </c>
      <c r="N66" s="43">
        <v>0</v>
      </c>
      <c r="O66" s="43">
        <v>2394448.19</v>
      </c>
      <c r="P66" s="43">
        <v>2394448.19</v>
      </c>
      <c r="Q66" s="43">
        <v>0</v>
      </c>
      <c r="R66" s="43">
        <v>2394448.19</v>
      </c>
      <c r="S66" s="9">
        <v>747067.77</v>
      </c>
    </row>
    <row r="67" spans="1:19" ht="51.75" customHeight="1" x14ac:dyDescent="0.25">
      <c r="A67" s="28">
        <v>56</v>
      </c>
      <c r="B67" s="57" t="s">
        <v>95</v>
      </c>
      <c r="C67" s="58"/>
      <c r="D67" s="58"/>
      <c r="E67" s="3" t="s">
        <v>185</v>
      </c>
      <c r="F67" s="14" t="s">
        <v>188</v>
      </c>
      <c r="G67" s="14" t="s">
        <v>187</v>
      </c>
      <c r="H67" s="14" t="s">
        <v>207</v>
      </c>
      <c r="I67" s="42"/>
      <c r="J67" s="42"/>
      <c r="K67" s="42"/>
      <c r="L67" s="42" t="s">
        <v>25</v>
      </c>
      <c r="M67" s="43">
        <v>1008559300</v>
      </c>
      <c r="N67" s="43">
        <v>7300000</v>
      </c>
      <c r="O67" s="43">
        <v>0</v>
      </c>
      <c r="P67" s="43">
        <v>0</v>
      </c>
      <c r="Q67" s="43">
        <v>7300000</v>
      </c>
      <c r="R67" s="43">
        <v>307635700</v>
      </c>
      <c r="S67" s="9">
        <v>0</v>
      </c>
    </row>
    <row r="68" spans="1:19" ht="69.75" customHeight="1" x14ac:dyDescent="0.25">
      <c r="A68" s="28">
        <v>57</v>
      </c>
      <c r="B68" s="57" t="s">
        <v>96</v>
      </c>
      <c r="C68" s="58"/>
      <c r="D68" s="58"/>
      <c r="E68" s="3" t="s">
        <v>185</v>
      </c>
      <c r="F68" s="14" t="s">
        <v>190</v>
      </c>
      <c r="G68" s="14" t="s">
        <v>190</v>
      </c>
      <c r="H68" s="14" t="s">
        <v>205</v>
      </c>
      <c r="I68" s="42"/>
      <c r="J68" s="42"/>
      <c r="K68" s="42"/>
      <c r="L68" s="42" t="s">
        <v>35</v>
      </c>
      <c r="M68" s="43">
        <v>21984681.640000001</v>
      </c>
      <c r="N68" s="43">
        <v>19339027.489999998</v>
      </c>
      <c r="O68" s="43">
        <v>0</v>
      </c>
      <c r="P68" s="43">
        <v>0</v>
      </c>
      <c r="Q68" s="43">
        <v>19339027.489999998</v>
      </c>
      <c r="R68" s="43">
        <v>19339027.489999998</v>
      </c>
      <c r="S68" s="9">
        <v>0</v>
      </c>
    </row>
    <row r="69" spans="1:19" ht="74.25" customHeight="1" x14ac:dyDescent="0.25">
      <c r="A69" s="28">
        <v>58</v>
      </c>
      <c r="B69" s="57" t="s">
        <v>97</v>
      </c>
      <c r="C69" s="58"/>
      <c r="D69" s="58"/>
      <c r="E69" s="3" t="s">
        <v>185</v>
      </c>
      <c r="F69" s="14" t="s">
        <v>187</v>
      </c>
      <c r="G69" s="14" t="s">
        <v>187</v>
      </c>
      <c r="H69" s="14" t="s">
        <v>207</v>
      </c>
      <c r="I69" s="42"/>
      <c r="J69" s="42"/>
      <c r="K69" s="42"/>
      <c r="L69" s="42" t="s">
        <v>25</v>
      </c>
      <c r="M69" s="43">
        <v>234916138.69999999</v>
      </c>
      <c r="N69" s="43">
        <v>12381751.84</v>
      </c>
      <c r="O69" s="43">
        <v>202164646.37</v>
      </c>
      <c r="P69" s="43">
        <v>0</v>
      </c>
      <c r="Q69" s="43">
        <v>214546398.21000001</v>
      </c>
      <c r="R69" s="43">
        <v>214546398.21000001</v>
      </c>
      <c r="S69" s="9">
        <v>0</v>
      </c>
    </row>
    <row r="70" spans="1:19" ht="77.25" customHeight="1" x14ac:dyDescent="0.25">
      <c r="A70" s="28">
        <v>59</v>
      </c>
      <c r="B70" s="57" t="s">
        <v>98</v>
      </c>
      <c r="C70" s="58"/>
      <c r="D70" s="58"/>
      <c r="E70" s="3" t="s">
        <v>185</v>
      </c>
      <c r="F70" s="14" t="s">
        <v>187</v>
      </c>
      <c r="G70" s="14" t="s">
        <v>192</v>
      </c>
      <c r="H70" s="14" t="s">
        <v>205</v>
      </c>
      <c r="I70" s="42"/>
      <c r="J70" s="42"/>
      <c r="K70" s="42"/>
      <c r="L70" s="42" t="s">
        <v>31</v>
      </c>
      <c r="M70" s="43">
        <v>97954517.599999994</v>
      </c>
      <c r="N70" s="43">
        <v>2370000</v>
      </c>
      <c r="O70" s="43">
        <v>95584517.599999994</v>
      </c>
      <c r="P70" s="43">
        <v>0</v>
      </c>
      <c r="Q70" s="43">
        <v>97954517.599999994</v>
      </c>
      <c r="R70" s="43">
        <v>97954517.599999994</v>
      </c>
      <c r="S70" s="9">
        <v>0</v>
      </c>
    </row>
    <row r="71" spans="1:19" ht="39" customHeight="1" x14ac:dyDescent="0.25">
      <c r="A71" s="28">
        <v>60</v>
      </c>
      <c r="B71" s="57" t="s">
        <v>99</v>
      </c>
      <c r="C71" s="58"/>
      <c r="D71" s="58"/>
      <c r="E71" s="3" t="s">
        <v>185</v>
      </c>
      <c r="F71" s="17" t="s">
        <v>191</v>
      </c>
      <c r="G71" s="14" t="s">
        <v>190</v>
      </c>
      <c r="H71" s="14" t="s">
        <v>205</v>
      </c>
      <c r="I71" s="2"/>
      <c r="J71" s="2"/>
      <c r="K71" s="2"/>
      <c r="L71" s="2" t="s">
        <v>25</v>
      </c>
      <c r="M71" s="9">
        <v>18702791.57</v>
      </c>
      <c r="N71" s="9">
        <v>18702791.57</v>
      </c>
      <c r="O71" s="9">
        <v>0</v>
      </c>
      <c r="P71" s="9">
        <v>0</v>
      </c>
      <c r="Q71" s="9">
        <v>18702791.57</v>
      </c>
      <c r="R71" s="9">
        <v>18702791.57</v>
      </c>
      <c r="S71" s="9">
        <v>0</v>
      </c>
    </row>
    <row r="72" spans="1:19" ht="70.5" customHeight="1" x14ac:dyDescent="0.25">
      <c r="A72" s="28">
        <v>61</v>
      </c>
      <c r="B72" s="57" t="s">
        <v>100</v>
      </c>
      <c r="C72" s="58"/>
      <c r="D72" s="58"/>
      <c r="E72" s="3" t="s">
        <v>185</v>
      </c>
      <c r="F72" s="14" t="s">
        <v>192</v>
      </c>
      <c r="G72" s="14" t="s">
        <v>192</v>
      </c>
      <c r="H72" s="14" t="s">
        <v>205</v>
      </c>
      <c r="I72" s="2"/>
      <c r="J72" s="2"/>
      <c r="K72" s="2"/>
      <c r="L72" s="2" t="s">
        <v>31</v>
      </c>
      <c r="M72" s="9">
        <v>6551730.9000000004</v>
      </c>
      <c r="N72" s="9">
        <v>6551730.9000000004</v>
      </c>
      <c r="O72" s="9">
        <v>0</v>
      </c>
      <c r="P72" s="9">
        <v>0</v>
      </c>
      <c r="Q72" s="9">
        <v>6551730.9000000004</v>
      </c>
      <c r="R72" s="9">
        <v>6551730.9000000004</v>
      </c>
      <c r="S72" s="9">
        <v>0</v>
      </c>
    </row>
    <row r="73" spans="1:19" ht="63.75" customHeight="1" x14ac:dyDescent="0.25">
      <c r="A73" s="28">
        <v>62</v>
      </c>
      <c r="B73" s="57" t="s">
        <v>101</v>
      </c>
      <c r="C73" s="58"/>
      <c r="D73" s="58"/>
      <c r="E73" s="3" t="s">
        <v>185</v>
      </c>
      <c r="F73" s="14" t="s">
        <v>190</v>
      </c>
      <c r="G73" s="14" t="s">
        <v>190</v>
      </c>
      <c r="H73" s="14" t="s">
        <v>201</v>
      </c>
      <c r="I73" s="2"/>
      <c r="J73" s="2"/>
      <c r="K73" s="2"/>
      <c r="L73" s="2" t="s">
        <v>25</v>
      </c>
      <c r="M73" s="9">
        <v>9248241.2899999991</v>
      </c>
      <c r="N73" s="9">
        <v>9248241.2899999991</v>
      </c>
      <c r="O73" s="9">
        <v>0</v>
      </c>
      <c r="P73" s="9">
        <v>9248241.2899999991</v>
      </c>
      <c r="Q73" s="9">
        <v>0</v>
      </c>
      <c r="R73" s="9">
        <v>9248241.2899999991</v>
      </c>
      <c r="S73" s="9">
        <v>0</v>
      </c>
    </row>
    <row r="74" spans="1:19" ht="51.75" customHeight="1" x14ac:dyDescent="0.25">
      <c r="A74" s="28">
        <v>63</v>
      </c>
      <c r="B74" s="57" t="s">
        <v>102</v>
      </c>
      <c r="C74" s="58"/>
      <c r="D74" s="58"/>
      <c r="E74" s="3" t="s">
        <v>185</v>
      </c>
      <c r="F74" s="14" t="s">
        <v>190</v>
      </c>
      <c r="G74" s="14" t="s">
        <v>190</v>
      </c>
      <c r="H74" s="14" t="s">
        <v>201</v>
      </c>
      <c r="I74" s="2"/>
      <c r="J74" s="2"/>
      <c r="K74" s="2"/>
      <c r="L74" s="2" t="s">
        <v>25</v>
      </c>
      <c r="M74" s="9">
        <v>41561016.149999999</v>
      </c>
      <c r="N74" s="9">
        <v>41561016.149999999</v>
      </c>
      <c r="O74" s="9">
        <v>0</v>
      </c>
      <c r="P74" s="9">
        <v>41561016.149999999</v>
      </c>
      <c r="Q74" s="9">
        <v>0</v>
      </c>
      <c r="R74" s="9">
        <v>41561016.149999999</v>
      </c>
      <c r="S74" s="9">
        <v>0</v>
      </c>
    </row>
    <row r="75" spans="1:19" ht="51.75" customHeight="1" x14ac:dyDescent="0.25">
      <c r="A75" s="28">
        <v>64</v>
      </c>
      <c r="B75" s="57" t="s">
        <v>103</v>
      </c>
      <c r="C75" s="58"/>
      <c r="D75" s="58"/>
      <c r="E75" s="3" t="s">
        <v>185</v>
      </c>
      <c r="F75" s="14" t="s">
        <v>188</v>
      </c>
      <c r="G75" s="14" t="s">
        <v>188</v>
      </c>
      <c r="H75" s="14" t="s">
        <v>202</v>
      </c>
      <c r="I75" s="2"/>
      <c r="J75" s="2"/>
      <c r="K75" s="2"/>
      <c r="L75" s="2" t="s">
        <v>25</v>
      </c>
      <c r="M75" s="9">
        <v>16994994.129999999</v>
      </c>
      <c r="N75" s="9">
        <v>819844.13</v>
      </c>
      <c r="O75" s="9">
        <v>0</v>
      </c>
      <c r="P75" s="9">
        <v>0</v>
      </c>
      <c r="Q75" s="9">
        <v>819844.13</v>
      </c>
      <c r="R75" s="9">
        <v>819844.13</v>
      </c>
      <c r="S75" s="9">
        <v>0</v>
      </c>
    </row>
    <row r="76" spans="1:19" ht="51.75" customHeight="1" x14ac:dyDescent="0.25">
      <c r="A76" s="28">
        <v>65</v>
      </c>
      <c r="B76" s="57" t="s">
        <v>104</v>
      </c>
      <c r="C76" s="58"/>
      <c r="D76" s="58"/>
      <c r="E76" s="3" t="s">
        <v>185</v>
      </c>
      <c r="F76" s="14" t="s">
        <v>188</v>
      </c>
      <c r="G76" s="14" t="s">
        <v>188</v>
      </c>
      <c r="H76" s="14" t="s">
        <v>202</v>
      </c>
      <c r="I76" s="2"/>
      <c r="J76" s="2"/>
      <c r="K76" s="2"/>
      <c r="L76" s="2" t="s">
        <v>35</v>
      </c>
      <c r="M76" s="9">
        <v>1176794220</v>
      </c>
      <c r="N76" s="9">
        <v>17352876.399999999</v>
      </c>
      <c r="O76" s="9">
        <v>0</v>
      </c>
      <c r="P76" s="9">
        <v>0</v>
      </c>
      <c r="Q76" s="9">
        <v>17352876.399999999</v>
      </c>
      <c r="R76" s="9">
        <v>17352876.399999999</v>
      </c>
      <c r="S76" s="9">
        <v>0</v>
      </c>
    </row>
    <row r="77" spans="1:19" ht="64.5" customHeight="1" x14ac:dyDescent="0.25">
      <c r="A77" s="28">
        <v>66</v>
      </c>
      <c r="B77" s="57" t="s">
        <v>105</v>
      </c>
      <c r="C77" s="58"/>
      <c r="D77" s="58"/>
      <c r="E77" s="3" t="s">
        <v>185</v>
      </c>
      <c r="F77" s="14" t="s">
        <v>190</v>
      </c>
      <c r="G77" s="14" t="s">
        <v>190</v>
      </c>
      <c r="H77" s="14" t="s">
        <v>205</v>
      </c>
      <c r="I77" s="2"/>
      <c r="J77" s="2"/>
      <c r="K77" s="2"/>
      <c r="L77" s="2" t="s">
        <v>35</v>
      </c>
      <c r="M77" s="9">
        <v>278760921.72000003</v>
      </c>
      <c r="N77" s="9">
        <v>278760921.72000003</v>
      </c>
      <c r="O77" s="9">
        <v>0</v>
      </c>
      <c r="P77" s="9">
        <v>0</v>
      </c>
      <c r="Q77" s="9">
        <v>278760921.72000003</v>
      </c>
      <c r="R77" s="9">
        <v>278760921.72000003</v>
      </c>
      <c r="S77" s="9">
        <v>0</v>
      </c>
    </row>
    <row r="78" spans="1:19" ht="90" customHeight="1" x14ac:dyDescent="0.25">
      <c r="A78" s="28">
        <v>67</v>
      </c>
      <c r="B78" s="57" t="s">
        <v>106</v>
      </c>
      <c r="C78" s="58"/>
      <c r="D78" s="58"/>
      <c r="E78" s="3" t="s">
        <v>185</v>
      </c>
      <c r="F78" s="14" t="s">
        <v>188</v>
      </c>
      <c r="G78" s="14" t="s">
        <v>188</v>
      </c>
      <c r="H78" s="14" t="s">
        <v>202</v>
      </c>
      <c r="I78" s="2"/>
      <c r="J78" s="2"/>
      <c r="K78" s="2"/>
      <c r="L78" s="2" t="s">
        <v>31</v>
      </c>
      <c r="M78" s="9">
        <v>10870180</v>
      </c>
      <c r="N78" s="9">
        <v>1100000</v>
      </c>
      <c r="O78" s="9">
        <v>0</v>
      </c>
      <c r="P78" s="9">
        <v>0</v>
      </c>
      <c r="Q78" s="9">
        <v>1100000</v>
      </c>
      <c r="R78" s="9">
        <v>1100000</v>
      </c>
      <c r="S78" s="9">
        <v>0</v>
      </c>
    </row>
    <row r="79" spans="1:19" ht="51.75" customHeight="1" x14ac:dyDescent="0.25">
      <c r="A79" s="28">
        <v>68</v>
      </c>
      <c r="B79" s="57" t="s">
        <v>107</v>
      </c>
      <c r="C79" s="58"/>
      <c r="D79" s="58"/>
      <c r="E79" s="3" t="s">
        <v>185</v>
      </c>
      <c r="F79" s="14" t="s">
        <v>188</v>
      </c>
      <c r="G79" s="14" t="s">
        <v>188</v>
      </c>
      <c r="H79" s="14" t="s">
        <v>203</v>
      </c>
      <c r="I79" s="2"/>
      <c r="J79" s="2"/>
      <c r="K79" s="2"/>
      <c r="L79" s="2" t="s">
        <v>61</v>
      </c>
      <c r="M79" s="9">
        <v>447464780</v>
      </c>
      <c r="N79" s="9">
        <v>7278964.8499999996</v>
      </c>
      <c r="O79" s="9">
        <v>0</v>
      </c>
      <c r="P79" s="9">
        <v>0</v>
      </c>
      <c r="Q79" s="9">
        <v>7278964.8499999996</v>
      </c>
      <c r="R79" s="9">
        <v>7278964.8499999996</v>
      </c>
      <c r="S79" s="9">
        <v>0</v>
      </c>
    </row>
    <row r="80" spans="1:19" ht="180" customHeight="1" x14ac:dyDescent="0.25">
      <c r="A80" s="28">
        <v>69</v>
      </c>
      <c r="B80" s="57" t="s">
        <v>108</v>
      </c>
      <c r="C80" s="58"/>
      <c r="D80" s="58"/>
      <c r="E80" s="3" t="s">
        <v>185</v>
      </c>
      <c r="F80" s="14" t="s">
        <v>187</v>
      </c>
      <c r="G80" s="8" t="s">
        <v>199</v>
      </c>
      <c r="H80" s="14" t="s">
        <v>203</v>
      </c>
      <c r="I80" s="2" t="s">
        <v>23</v>
      </c>
      <c r="J80" s="2" t="s">
        <v>30</v>
      </c>
      <c r="K80" s="2" t="s">
        <v>109</v>
      </c>
      <c r="L80" s="2" t="s">
        <v>25</v>
      </c>
      <c r="M80" s="9">
        <v>18243363</v>
      </c>
      <c r="N80" s="9">
        <v>1795341.21</v>
      </c>
      <c r="O80" s="9">
        <v>0</v>
      </c>
      <c r="P80" s="9">
        <v>0</v>
      </c>
      <c r="Q80" s="9">
        <v>1795341.21</v>
      </c>
      <c r="R80" s="9">
        <v>1795341.21</v>
      </c>
      <c r="S80" s="9">
        <v>0</v>
      </c>
    </row>
    <row r="81" spans="1:19" ht="71.25" customHeight="1" x14ac:dyDescent="0.25">
      <c r="A81" s="28">
        <v>70</v>
      </c>
      <c r="B81" s="57" t="s">
        <v>110</v>
      </c>
      <c r="C81" s="58"/>
      <c r="D81" s="58"/>
      <c r="E81" s="3" t="s">
        <v>185</v>
      </c>
      <c r="F81" s="14" t="s">
        <v>187</v>
      </c>
      <c r="G81" s="14" t="s">
        <v>187</v>
      </c>
      <c r="H81" s="14" t="s">
        <v>207</v>
      </c>
      <c r="I81" s="2"/>
      <c r="J81" s="2"/>
      <c r="K81" s="2"/>
      <c r="L81" s="2" t="s">
        <v>25</v>
      </c>
      <c r="M81" s="9">
        <v>508388000</v>
      </c>
      <c r="N81" s="9">
        <v>517594.38</v>
      </c>
      <c r="O81" s="9">
        <v>6441461.6900000004</v>
      </c>
      <c r="P81" s="9">
        <v>0</v>
      </c>
      <c r="Q81" s="9">
        <v>6959056.0700000003</v>
      </c>
      <c r="R81" s="9">
        <v>130472702.47</v>
      </c>
      <c r="S81" s="9">
        <v>0</v>
      </c>
    </row>
    <row r="82" spans="1:19" ht="77.25" x14ac:dyDescent="0.25">
      <c r="A82" s="28">
        <v>71</v>
      </c>
      <c r="B82" s="57" t="s">
        <v>111</v>
      </c>
      <c r="C82" s="58"/>
      <c r="D82" s="58"/>
      <c r="E82" s="3" t="s">
        <v>185</v>
      </c>
      <c r="F82" s="14" t="s">
        <v>187</v>
      </c>
      <c r="G82" s="14" t="s">
        <v>187</v>
      </c>
      <c r="H82" s="14" t="s">
        <v>207</v>
      </c>
      <c r="I82" s="2"/>
      <c r="J82" s="2"/>
      <c r="K82" s="2"/>
      <c r="L82" s="2" t="s">
        <v>27</v>
      </c>
      <c r="M82" s="9">
        <v>1327260092.3299999</v>
      </c>
      <c r="N82" s="9">
        <v>23398688.010000002</v>
      </c>
      <c r="O82" s="9">
        <v>621209410.94000006</v>
      </c>
      <c r="P82" s="9">
        <v>0</v>
      </c>
      <c r="Q82" s="9">
        <v>644608098.95000005</v>
      </c>
      <c r="R82" s="9">
        <v>1227526013.5</v>
      </c>
      <c r="S82" s="9">
        <v>0</v>
      </c>
    </row>
    <row r="83" spans="1:19" ht="64.5" x14ac:dyDescent="0.25">
      <c r="A83" s="28">
        <v>72</v>
      </c>
      <c r="B83" s="57" t="s">
        <v>112</v>
      </c>
      <c r="C83" s="58"/>
      <c r="D83" s="58"/>
      <c r="E83" s="3" t="s">
        <v>185</v>
      </c>
      <c r="F83" s="17" t="s">
        <v>191</v>
      </c>
      <c r="G83" s="14" t="s">
        <v>190</v>
      </c>
      <c r="H83" s="14" t="s">
        <v>205</v>
      </c>
      <c r="I83" s="2"/>
      <c r="J83" s="2"/>
      <c r="K83" s="2"/>
      <c r="L83" s="2" t="s">
        <v>25</v>
      </c>
      <c r="M83" s="9">
        <v>167690923.53999999</v>
      </c>
      <c r="N83" s="9">
        <v>167690923.53999999</v>
      </c>
      <c r="O83" s="9">
        <v>0</v>
      </c>
      <c r="P83" s="9">
        <v>0</v>
      </c>
      <c r="Q83" s="9">
        <v>167690923.53999999</v>
      </c>
      <c r="R83" s="9">
        <v>167690923.53999999</v>
      </c>
      <c r="S83" s="9">
        <v>0</v>
      </c>
    </row>
    <row r="84" spans="1:19" ht="72" customHeight="1" x14ac:dyDescent="0.25">
      <c r="A84" s="28">
        <v>73</v>
      </c>
      <c r="B84" s="57" t="s">
        <v>113</v>
      </c>
      <c r="C84" s="58"/>
      <c r="D84" s="58"/>
      <c r="E84" s="3" t="s">
        <v>185</v>
      </c>
      <c r="F84" s="14" t="s">
        <v>187</v>
      </c>
      <c r="G84" s="14" t="s">
        <v>187</v>
      </c>
      <c r="H84" s="14" t="s">
        <v>207</v>
      </c>
      <c r="I84" s="2"/>
      <c r="J84" s="2"/>
      <c r="K84" s="2"/>
      <c r="L84" s="2" t="s">
        <v>25</v>
      </c>
      <c r="M84" s="9">
        <v>513655790</v>
      </c>
      <c r="N84" s="9">
        <v>24041762.98</v>
      </c>
      <c r="O84" s="9">
        <v>0</v>
      </c>
      <c r="P84" s="9">
        <v>0</v>
      </c>
      <c r="Q84" s="9">
        <v>24041762.98</v>
      </c>
      <c r="R84" s="9">
        <v>200744186.27000001</v>
      </c>
      <c r="S84" s="9">
        <v>0</v>
      </c>
    </row>
    <row r="85" spans="1:19" ht="69" customHeight="1" x14ac:dyDescent="0.25">
      <c r="A85" s="28">
        <v>74</v>
      </c>
      <c r="B85" s="57" t="s">
        <v>114</v>
      </c>
      <c r="C85" s="58"/>
      <c r="D85" s="58"/>
      <c r="E85" s="3" t="s">
        <v>185</v>
      </c>
      <c r="F85" s="14" t="s">
        <v>187</v>
      </c>
      <c r="G85" s="14" t="s">
        <v>187</v>
      </c>
      <c r="H85" s="14" t="s">
        <v>207</v>
      </c>
      <c r="I85" s="2"/>
      <c r="J85" s="2"/>
      <c r="K85" s="2"/>
      <c r="L85" s="2" t="s">
        <v>25</v>
      </c>
      <c r="M85" s="9">
        <v>706679566.16999996</v>
      </c>
      <c r="N85" s="9">
        <v>31016448.18</v>
      </c>
      <c r="O85" s="9">
        <v>0</v>
      </c>
      <c r="P85" s="9">
        <v>0</v>
      </c>
      <c r="Q85" s="9">
        <v>31016448.18</v>
      </c>
      <c r="R85" s="9">
        <v>464874183.23000002</v>
      </c>
      <c r="S85" s="9">
        <v>0</v>
      </c>
    </row>
    <row r="86" spans="1:19" ht="69.75" customHeight="1" x14ac:dyDescent="0.25">
      <c r="A86" s="28">
        <v>75</v>
      </c>
      <c r="B86" s="57" t="s">
        <v>115</v>
      </c>
      <c r="C86" s="58"/>
      <c r="D86" s="58"/>
      <c r="E86" s="3" t="s">
        <v>185</v>
      </c>
      <c r="F86" s="14" t="s">
        <v>190</v>
      </c>
      <c r="G86" s="14" t="s">
        <v>190</v>
      </c>
      <c r="H86" s="14" t="s">
        <v>205</v>
      </c>
      <c r="I86" s="2"/>
      <c r="J86" s="2"/>
      <c r="K86" s="2"/>
      <c r="L86" s="2" t="s">
        <v>27</v>
      </c>
      <c r="M86" s="9">
        <v>22438330</v>
      </c>
      <c r="N86" s="9">
        <v>21004348.280000001</v>
      </c>
      <c r="O86" s="9">
        <v>0</v>
      </c>
      <c r="P86" s="9">
        <v>0</v>
      </c>
      <c r="Q86" s="9">
        <v>21004348.280000001</v>
      </c>
      <c r="R86" s="9">
        <v>21004348.280000001</v>
      </c>
      <c r="S86" s="9">
        <v>0</v>
      </c>
    </row>
    <row r="87" spans="1:19" ht="78.75" customHeight="1" x14ac:dyDescent="0.25">
      <c r="A87" s="28">
        <v>76</v>
      </c>
      <c r="B87" s="57" t="s">
        <v>116</v>
      </c>
      <c r="C87" s="58"/>
      <c r="D87" s="58"/>
      <c r="E87" s="3" t="s">
        <v>185</v>
      </c>
      <c r="F87" s="14" t="s">
        <v>192</v>
      </c>
      <c r="G87" s="14" t="s">
        <v>192</v>
      </c>
      <c r="H87" s="14" t="s">
        <v>205</v>
      </c>
      <c r="I87" s="2"/>
      <c r="J87" s="2"/>
      <c r="K87" s="2"/>
      <c r="L87" s="2" t="s">
        <v>31</v>
      </c>
      <c r="M87" s="9">
        <v>10339932.199999999</v>
      </c>
      <c r="N87" s="9">
        <v>10339932.199999999</v>
      </c>
      <c r="O87" s="9">
        <v>0</v>
      </c>
      <c r="P87" s="9">
        <v>0</v>
      </c>
      <c r="Q87" s="9">
        <v>10339932.199999999</v>
      </c>
      <c r="R87" s="9">
        <v>10339932.199999999</v>
      </c>
      <c r="S87" s="9">
        <v>0</v>
      </c>
    </row>
    <row r="88" spans="1:19" ht="95.25" customHeight="1" x14ac:dyDescent="0.25">
      <c r="A88" s="28">
        <v>77</v>
      </c>
      <c r="B88" s="57" t="s">
        <v>117</v>
      </c>
      <c r="C88" s="58"/>
      <c r="D88" s="58"/>
      <c r="E88" s="3" t="s">
        <v>185</v>
      </c>
      <c r="F88" s="14" t="s">
        <v>188</v>
      </c>
      <c r="G88" s="14" t="s">
        <v>188</v>
      </c>
      <c r="H88" s="14" t="s">
        <v>203</v>
      </c>
      <c r="I88" s="2"/>
      <c r="J88" s="2"/>
      <c r="K88" s="2"/>
      <c r="L88" s="2" t="s">
        <v>53</v>
      </c>
      <c r="M88" s="9">
        <v>624827760</v>
      </c>
      <c r="N88" s="9">
        <v>6290962.5300000003</v>
      </c>
      <c r="O88" s="9">
        <v>0</v>
      </c>
      <c r="P88" s="9">
        <v>0</v>
      </c>
      <c r="Q88" s="9">
        <v>6290962.5300000003</v>
      </c>
      <c r="R88" s="9">
        <v>6290962.5300000003</v>
      </c>
      <c r="S88" s="9">
        <v>0</v>
      </c>
    </row>
    <row r="89" spans="1:19" ht="145.5" customHeight="1" x14ac:dyDescent="0.25">
      <c r="A89" s="28">
        <v>78</v>
      </c>
      <c r="B89" s="57" t="s">
        <v>118</v>
      </c>
      <c r="C89" s="58"/>
      <c r="D89" s="58"/>
      <c r="E89" s="3" t="s">
        <v>185</v>
      </c>
      <c r="F89" s="8" t="s">
        <v>196</v>
      </c>
      <c r="G89" s="8" t="s">
        <v>196</v>
      </c>
      <c r="H89" s="14" t="s">
        <v>202</v>
      </c>
      <c r="I89" s="2" t="s">
        <v>119</v>
      </c>
      <c r="J89" s="2" t="s">
        <v>21</v>
      </c>
      <c r="K89" s="2" t="s">
        <v>120</v>
      </c>
      <c r="L89" s="2" t="s">
        <v>53</v>
      </c>
      <c r="M89" s="9">
        <v>346885780</v>
      </c>
      <c r="N89" s="9">
        <v>1022887.69</v>
      </c>
      <c r="O89" s="9">
        <v>0</v>
      </c>
      <c r="P89" s="9">
        <v>0</v>
      </c>
      <c r="Q89" s="9">
        <v>1022887.69</v>
      </c>
      <c r="R89" s="9">
        <v>1022887.69</v>
      </c>
      <c r="S89" s="9">
        <v>0</v>
      </c>
    </row>
    <row r="90" spans="1:19" ht="54.75" customHeight="1" x14ac:dyDescent="0.25">
      <c r="A90" s="28">
        <v>79</v>
      </c>
      <c r="B90" s="57" t="s">
        <v>121</v>
      </c>
      <c r="C90" s="58"/>
      <c r="D90" s="58"/>
      <c r="E90" s="3" t="s">
        <v>185</v>
      </c>
      <c r="F90" s="2"/>
      <c r="G90" s="14" t="s">
        <v>188</v>
      </c>
      <c r="H90" s="14" t="s">
        <v>202</v>
      </c>
      <c r="I90" s="2"/>
      <c r="J90" s="2"/>
      <c r="K90" s="2"/>
      <c r="L90" s="2" t="s">
        <v>23</v>
      </c>
      <c r="M90" s="9">
        <v>10083034.24</v>
      </c>
      <c r="N90" s="9">
        <v>0</v>
      </c>
      <c r="O90" s="9">
        <v>283109.36</v>
      </c>
      <c r="P90" s="9">
        <v>0</v>
      </c>
      <c r="Q90" s="9">
        <v>283109.36</v>
      </c>
      <c r="R90" s="9">
        <v>283109.36</v>
      </c>
      <c r="S90" s="9">
        <v>0</v>
      </c>
    </row>
    <row r="91" spans="1:19" ht="74.25" customHeight="1" x14ac:dyDescent="0.25">
      <c r="A91" s="28">
        <v>80</v>
      </c>
      <c r="B91" s="57" t="s">
        <v>122</v>
      </c>
      <c r="C91" s="58"/>
      <c r="D91" s="58"/>
      <c r="E91" s="3" t="s">
        <v>185</v>
      </c>
      <c r="F91" s="14" t="s">
        <v>187</v>
      </c>
      <c r="G91" s="14" t="s">
        <v>190</v>
      </c>
      <c r="H91" s="14" t="s">
        <v>205</v>
      </c>
      <c r="I91" s="2"/>
      <c r="J91" s="2"/>
      <c r="K91" s="2"/>
      <c r="L91" s="2" t="s">
        <v>27</v>
      </c>
      <c r="M91" s="9">
        <v>325389372.27999997</v>
      </c>
      <c r="N91" s="9">
        <v>13533762.24</v>
      </c>
      <c r="O91" s="9">
        <v>311855609.44</v>
      </c>
      <c r="P91" s="9">
        <v>0</v>
      </c>
      <c r="Q91" s="9">
        <v>325389371.68000001</v>
      </c>
      <c r="R91" s="9">
        <v>325389371.68000001</v>
      </c>
      <c r="S91" s="9">
        <v>0</v>
      </c>
    </row>
    <row r="92" spans="1:19" ht="66" customHeight="1" x14ac:dyDescent="0.25">
      <c r="A92" s="28">
        <v>81</v>
      </c>
      <c r="B92" s="57" t="s">
        <v>123</v>
      </c>
      <c r="C92" s="58"/>
      <c r="D92" s="58"/>
      <c r="E92" s="3" t="s">
        <v>185</v>
      </c>
      <c r="F92" s="2"/>
      <c r="G92" s="14" t="s">
        <v>188</v>
      </c>
      <c r="H92" s="14" t="s">
        <v>202</v>
      </c>
      <c r="I92" s="2"/>
      <c r="J92" s="2"/>
      <c r="K92" s="2"/>
      <c r="L92" s="2" t="s">
        <v>23</v>
      </c>
      <c r="M92" s="9">
        <v>1131057482.8</v>
      </c>
      <c r="N92" s="9">
        <v>0</v>
      </c>
      <c r="O92" s="9">
        <v>16400000</v>
      </c>
      <c r="P92" s="9">
        <v>0</v>
      </c>
      <c r="Q92" s="9">
        <v>16400000</v>
      </c>
      <c r="R92" s="9">
        <v>16400000</v>
      </c>
      <c r="S92" s="9">
        <v>0</v>
      </c>
    </row>
    <row r="93" spans="1:19" ht="75.75" customHeight="1" x14ac:dyDescent="0.25">
      <c r="A93" s="28">
        <v>82</v>
      </c>
      <c r="B93" s="57" t="s">
        <v>124</v>
      </c>
      <c r="C93" s="58"/>
      <c r="D93" s="58"/>
      <c r="E93" s="3" t="s">
        <v>185</v>
      </c>
      <c r="F93" s="14" t="s">
        <v>188</v>
      </c>
      <c r="G93" s="14" t="s">
        <v>187</v>
      </c>
      <c r="H93" s="14" t="s">
        <v>207</v>
      </c>
      <c r="I93" s="2"/>
      <c r="J93" s="2"/>
      <c r="K93" s="2"/>
      <c r="L93" s="2" t="s">
        <v>25</v>
      </c>
      <c r="M93" s="9">
        <v>4820910310</v>
      </c>
      <c r="N93" s="9">
        <v>37922370.670000002</v>
      </c>
      <c r="O93" s="9">
        <v>0</v>
      </c>
      <c r="P93" s="9">
        <v>0</v>
      </c>
      <c r="Q93" s="9">
        <v>37922370.670000002</v>
      </c>
      <c r="R93" s="9">
        <v>1340227444.46</v>
      </c>
      <c r="S93" s="9">
        <v>0</v>
      </c>
    </row>
    <row r="94" spans="1:19" ht="51.75" customHeight="1" x14ac:dyDescent="0.25">
      <c r="A94" s="28">
        <v>83</v>
      </c>
      <c r="B94" s="57" t="s">
        <v>125</v>
      </c>
      <c r="C94" s="58"/>
      <c r="D94" s="58"/>
      <c r="E94" s="3" t="s">
        <v>185</v>
      </c>
      <c r="F94" s="2"/>
      <c r="G94" s="14" t="s">
        <v>188</v>
      </c>
      <c r="H94" s="14" t="s">
        <v>202</v>
      </c>
      <c r="I94" s="2"/>
      <c r="J94" s="2"/>
      <c r="K94" s="2"/>
      <c r="L94" s="2" t="s">
        <v>23</v>
      </c>
      <c r="M94" s="9">
        <v>32572140</v>
      </c>
      <c r="N94" s="9">
        <v>0</v>
      </c>
      <c r="O94" s="9">
        <v>2150000</v>
      </c>
      <c r="P94" s="9">
        <v>0</v>
      </c>
      <c r="Q94" s="9">
        <v>2150000</v>
      </c>
      <c r="R94" s="9">
        <v>2150000</v>
      </c>
      <c r="S94" s="9">
        <v>0</v>
      </c>
    </row>
    <row r="95" spans="1:19" ht="77.25" customHeight="1" x14ac:dyDescent="0.25">
      <c r="A95" s="28">
        <v>84</v>
      </c>
      <c r="B95" s="57" t="s">
        <v>126</v>
      </c>
      <c r="C95" s="58"/>
      <c r="D95" s="58"/>
      <c r="E95" s="3" t="s">
        <v>185</v>
      </c>
      <c r="F95" s="14" t="s">
        <v>190</v>
      </c>
      <c r="G95" s="14" t="s">
        <v>190</v>
      </c>
      <c r="H95" s="14" t="s">
        <v>205</v>
      </c>
      <c r="I95" s="2"/>
      <c r="J95" s="2"/>
      <c r="K95" s="2"/>
      <c r="L95" s="2" t="s">
        <v>73</v>
      </c>
      <c r="M95" s="9">
        <v>314109878.63999999</v>
      </c>
      <c r="N95" s="9">
        <v>314109878.63999999</v>
      </c>
      <c r="O95" s="9">
        <v>0</v>
      </c>
      <c r="P95" s="9">
        <v>0</v>
      </c>
      <c r="Q95" s="9">
        <v>314109878.63999999</v>
      </c>
      <c r="R95" s="9">
        <v>314109878.63999999</v>
      </c>
      <c r="S95" s="9">
        <v>0</v>
      </c>
    </row>
    <row r="96" spans="1:19" ht="77.25" customHeight="1" x14ac:dyDescent="0.25">
      <c r="A96" s="28">
        <v>85</v>
      </c>
      <c r="B96" s="57" t="s">
        <v>127</v>
      </c>
      <c r="C96" s="58"/>
      <c r="D96" s="58"/>
      <c r="E96" s="3" t="s">
        <v>185</v>
      </c>
      <c r="F96" s="14" t="s">
        <v>190</v>
      </c>
      <c r="G96" s="14" t="s">
        <v>190</v>
      </c>
      <c r="H96" s="14" t="s">
        <v>205</v>
      </c>
      <c r="I96" s="2"/>
      <c r="J96" s="2"/>
      <c r="K96" s="2"/>
      <c r="L96" s="2" t="s">
        <v>73</v>
      </c>
      <c r="M96" s="9">
        <v>4492081.5199999996</v>
      </c>
      <c r="N96" s="9">
        <v>4492081.5199999996</v>
      </c>
      <c r="O96" s="9">
        <v>0</v>
      </c>
      <c r="P96" s="9">
        <v>0</v>
      </c>
      <c r="Q96" s="9">
        <v>4492081.5199999996</v>
      </c>
      <c r="R96" s="9">
        <v>4492081.5199999996</v>
      </c>
      <c r="S96" s="9">
        <v>0</v>
      </c>
    </row>
    <row r="97" spans="1:19" ht="77.25" customHeight="1" x14ac:dyDescent="0.25">
      <c r="A97" s="28">
        <v>86</v>
      </c>
      <c r="B97" s="57" t="s">
        <v>128</v>
      </c>
      <c r="C97" s="58"/>
      <c r="D97" s="58"/>
      <c r="E97" s="3" t="s">
        <v>185</v>
      </c>
      <c r="F97" s="14" t="s">
        <v>190</v>
      </c>
      <c r="G97" s="14" t="s">
        <v>190</v>
      </c>
      <c r="H97" s="14" t="s">
        <v>205</v>
      </c>
      <c r="I97" s="2"/>
      <c r="J97" s="2"/>
      <c r="K97" s="2"/>
      <c r="L97" s="2" t="s">
        <v>73</v>
      </c>
      <c r="M97" s="9">
        <v>62977017.729999997</v>
      </c>
      <c r="N97" s="9">
        <v>62977017.729999997</v>
      </c>
      <c r="O97" s="9">
        <v>0</v>
      </c>
      <c r="P97" s="9">
        <v>0</v>
      </c>
      <c r="Q97" s="9">
        <v>62977017.729999997</v>
      </c>
      <c r="R97" s="9">
        <v>62977017.729999997</v>
      </c>
      <c r="S97" s="9">
        <v>0</v>
      </c>
    </row>
    <row r="98" spans="1:19" ht="78" customHeight="1" x14ac:dyDescent="0.25">
      <c r="A98" s="28">
        <v>87</v>
      </c>
      <c r="B98" s="57" t="s">
        <v>129</v>
      </c>
      <c r="C98" s="58"/>
      <c r="D98" s="58"/>
      <c r="E98" s="3" t="s">
        <v>185</v>
      </c>
      <c r="F98" s="14" t="s">
        <v>190</v>
      </c>
      <c r="G98" s="14" t="s">
        <v>190</v>
      </c>
      <c r="H98" s="14" t="s">
        <v>205</v>
      </c>
      <c r="I98" s="2"/>
      <c r="J98" s="2"/>
      <c r="K98" s="2"/>
      <c r="L98" s="2" t="s">
        <v>73</v>
      </c>
      <c r="M98" s="9">
        <v>1874792.74</v>
      </c>
      <c r="N98" s="9">
        <v>1874792.74</v>
      </c>
      <c r="O98" s="9">
        <v>0</v>
      </c>
      <c r="P98" s="9">
        <v>0</v>
      </c>
      <c r="Q98" s="9">
        <v>1874792.74</v>
      </c>
      <c r="R98" s="9">
        <v>1874792.74</v>
      </c>
      <c r="S98" s="9">
        <v>0</v>
      </c>
    </row>
    <row r="99" spans="1:19" ht="64.5" customHeight="1" x14ac:dyDescent="0.25">
      <c r="A99" s="28">
        <v>88</v>
      </c>
      <c r="B99" s="57" t="s">
        <v>130</v>
      </c>
      <c r="C99" s="58"/>
      <c r="D99" s="58"/>
      <c r="E99" s="3" t="s">
        <v>185</v>
      </c>
      <c r="F99" s="14" t="s">
        <v>190</v>
      </c>
      <c r="G99" s="14" t="s">
        <v>190</v>
      </c>
      <c r="H99" s="14" t="s">
        <v>205</v>
      </c>
      <c r="I99" s="2"/>
      <c r="J99" s="2"/>
      <c r="K99" s="2"/>
      <c r="L99" s="2" t="s">
        <v>70</v>
      </c>
      <c r="M99" s="9">
        <v>1215361.18</v>
      </c>
      <c r="N99" s="9">
        <v>281383.33</v>
      </c>
      <c r="O99" s="9">
        <v>933977.85</v>
      </c>
      <c r="P99" s="9">
        <v>0</v>
      </c>
      <c r="Q99" s="9">
        <v>1215361.18</v>
      </c>
      <c r="R99" s="9">
        <v>1215361.18</v>
      </c>
      <c r="S99" s="9">
        <v>0</v>
      </c>
    </row>
    <row r="100" spans="1:19" ht="64.5" customHeight="1" x14ac:dyDescent="0.25">
      <c r="A100" s="28">
        <v>89</v>
      </c>
      <c r="B100" s="57" t="s">
        <v>131</v>
      </c>
      <c r="C100" s="58"/>
      <c r="D100" s="58"/>
      <c r="E100" s="3" t="s">
        <v>185</v>
      </c>
      <c r="F100" s="14" t="s">
        <v>190</v>
      </c>
      <c r="G100" s="14" t="s">
        <v>190</v>
      </c>
      <c r="H100" s="14" t="s">
        <v>205</v>
      </c>
      <c r="I100" s="2"/>
      <c r="J100" s="2"/>
      <c r="K100" s="2"/>
      <c r="L100" s="2" t="s">
        <v>70</v>
      </c>
      <c r="M100" s="9">
        <v>13251070.41</v>
      </c>
      <c r="N100" s="9">
        <v>17308953.420000002</v>
      </c>
      <c r="O100" s="9">
        <v>0</v>
      </c>
      <c r="P100" s="9">
        <v>4057883.01</v>
      </c>
      <c r="Q100" s="9">
        <v>13251070.41</v>
      </c>
      <c r="R100" s="9">
        <v>13251070.41</v>
      </c>
      <c r="S100" s="9">
        <v>0</v>
      </c>
    </row>
    <row r="101" spans="1:19" ht="91.5" customHeight="1" x14ac:dyDescent="0.25">
      <c r="A101" s="28">
        <v>90</v>
      </c>
      <c r="B101" s="57" t="s">
        <v>132</v>
      </c>
      <c r="C101" s="58"/>
      <c r="D101" s="58"/>
      <c r="E101" s="3" t="s">
        <v>185</v>
      </c>
      <c r="F101" s="14" t="s">
        <v>190</v>
      </c>
      <c r="G101" s="14" t="s">
        <v>190</v>
      </c>
      <c r="H101" s="14" t="s">
        <v>201</v>
      </c>
      <c r="I101" s="2"/>
      <c r="J101" s="2"/>
      <c r="K101" s="2"/>
      <c r="L101" s="2" t="s">
        <v>73</v>
      </c>
      <c r="M101" s="9">
        <v>67781536.590000004</v>
      </c>
      <c r="N101" s="9">
        <v>67781536.590000004</v>
      </c>
      <c r="O101" s="9">
        <v>0</v>
      </c>
      <c r="P101" s="9">
        <v>67781536.590000004</v>
      </c>
      <c r="Q101" s="9">
        <v>0</v>
      </c>
      <c r="R101" s="9">
        <v>67781536.590000004</v>
      </c>
      <c r="S101" s="9">
        <v>0</v>
      </c>
    </row>
    <row r="102" spans="1:19" ht="77.25" customHeight="1" x14ac:dyDescent="0.25">
      <c r="A102" s="28">
        <v>91</v>
      </c>
      <c r="B102" s="57" t="s">
        <v>133</v>
      </c>
      <c r="C102" s="58"/>
      <c r="D102" s="58"/>
      <c r="E102" s="3" t="s">
        <v>185</v>
      </c>
      <c r="F102" s="14" t="s">
        <v>190</v>
      </c>
      <c r="G102" s="14" t="s">
        <v>190</v>
      </c>
      <c r="H102" s="14" t="s">
        <v>201</v>
      </c>
      <c r="I102" s="2"/>
      <c r="J102" s="2"/>
      <c r="K102" s="2"/>
      <c r="L102" s="2" t="s">
        <v>73</v>
      </c>
      <c r="M102" s="9">
        <v>68169773.159999996</v>
      </c>
      <c r="N102" s="9">
        <v>68169773.159999996</v>
      </c>
      <c r="O102" s="9">
        <v>0</v>
      </c>
      <c r="P102" s="9">
        <v>68169773.159999996</v>
      </c>
      <c r="Q102" s="9">
        <v>0</v>
      </c>
      <c r="R102" s="9">
        <v>68169773.159999996</v>
      </c>
      <c r="S102" s="9">
        <v>0</v>
      </c>
    </row>
    <row r="103" spans="1:19" ht="77.25" customHeight="1" x14ac:dyDescent="0.25">
      <c r="A103" s="28">
        <v>92</v>
      </c>
      <c r="B103" s="57" t="s">
        <v>134</v>
      </c>
      <c r="C103" s="58"/>
      <c r="D103" s="58"/>
      <c r="E103" s="3" t="s">
        <v>185</v>
      </c>
      <c r="F103" s="14" t="s">
        <v>190</v>
      </c>
      <c r="G103" s="14" t="s">
        <v>190</v>
      </c>
      <c r="H103" s="14" t="s">
        <v>205</v>
      </c>
      <c r="I103" s="2"/>
      <c r="J103" s="2"/>
      <c r="K103" s="2"/>
      <c r="L103" s="2" t="s">
        <v>73</v>
      </c>
      <c r="M103" s="9">
        <v>2606166.3199999998</v>
      </c>
      <c r="N103" s="9">
        <v>2606166.3199999998</v>
      </c>
      <c r="O103" s="9">
        <v>0</v>
      </c>
      <c r="P103" s="9">
        <v>0</v>
      </c>
      <c r="Q103" s="9">
        <v>2606166.3199999998</v>
      </c>
      <c r="R103" s="9">
        <v>2606166.3199999998</v>
      </c>
      <c r="S103" s="9">
        <v>0</v>
      </c>
    </row>
    <row r="104" spans="1:19" ht="39" customHeight="1" x14ac:dyDescent="0.25">
      <c r="A104" s="28">
        <v>93</v>
      </c>
      <c r="B104" s="57" t="s">
        <v>135</v>
      </c>
      <c r="C104" s="58"/>
      <c r="D104" s="58"/>
      <c r="E104" s="3" t="s">
        <v>185</v>
      </c>
      <c r="F104" s="2"/>
      <c r="G104" s="14" t="s">
        <v>188</v>
      </c>
      <c r="H104" s="14" t="s">
        <v>202</v>
      </c>
      <c r="I104" s="2"/>
      <c r="J104" s="2"/>
      <c r="K104" s="2"/>
      <c r="L104" s="2" t="s">
        <v>23</v>
      </c>
      <c r="M104" s="9">
        <v>85485740</v>
      </c>
      <c r="N104" s="9">
        <v>0</v>
      </c>
      <c r="O104" s="9">
        <v>4004419.6</v>
      </c>
      <c r="P104" s="9">
        <v>0</v>
      </c>
      <c r="Q104" s="9">
        <v>4004419.6</v>
      </c>
      <c r="R104" s="9">
        <v>4004419.6</v>
      </c>
      <c r="S104" s="9">
        <v>0</v>
      </c>
    </row>
    <row r="105" spans="1:19" ht="64.5" customHeight="1" x14ac:dyDescent="0.25">
      <c r="A105" s="28">
        <v>94</v>
      </c>
      <c r="B105" s="57" t="s">
        <v>136</v>
      </c>
      <c r="C105" s="58"/>
      <c r="D105" s="58"/>
      <c r="E105" s="3" t="s">
        <v>185</v>
      </c>
      <c r="F105" s="14" t="s">
        <v>190</v>
      </c>
      <c r="G105" s="14" t="s">
        <v>190</v>
      </c>
      <c r="H105" s="14" t="s">
        <v>205</v>
      </c>
      <c r="I105" s="2"/>
      <c r="J105" s="2"/>
      <c r="K105" s="2"/>
      <c r="L105" s="2" t="s">
        <v>35</v>
      </c>
      <c r="M105" s="9">
        <v>21984681.640000001</v>
      </c>
      <c r="N105" s="9">
        <v>2645654.15</v>
      </c>
      <c r="O105" s="9">
        <v>0</v>
      </c>
      <c r="P105" s="9">
        <v>0</v>
      </c>
      <c r="Q105" s="9">
        <v>2645654.15</v>
      </c>
      <c r="R105" s="9">
        <v>2645654.15</v>
      </c>
      <c r="S105" s="9">
        <v>0</v>
      </c>
    </row>
    <row r="106" spans="1:19" ht="77.25" customHeight="1" x14ac:dyDescent="0.25">
      <c r="A106" s="28">
        <v>95</v>
      </c>
      <c r="B106" s="57" t="s">
        <v>137</v>
      </c>
      <c r="C106" s="58"/>
      <c r="D106" s="58"/>
      <c r="E106" s="3" t="s">
        <v>185</v>
      </c>
      <c r="F106" s="2"/>
      <c r="G106" s="14" t="s">
        <v>188</v>
      </c>
      <c r="H106" s="14" t="s">
        <v>202</v>
      </c>
      <c r="I106" s="2"/>
      <c r="J106" s="2"/>
      <c r="K106" s="2"/>
      <c r="L106" s="2" t="s">
        <v>23</v>
      </c>
      <c r="M106" s="9">
        <v>76452081.909999996</v>
      </c>
      <c r="N106" s="9">
        <v>0</v>
      </c>
      <c r="O106" s="9">
        <v>4249911.91</v>
      </c>
      <c r="P106" s="9">
        <v>0</v>
      </c>
      <c r="Q106" s="9">
        <v>4249911.91</v>
      </c>
      <c r="R106" s="9">
        <v>4249911.91</v>
      </c>
      <c r="S106" s="9">
        <v>0</v>
      </c>
    </row>
    <row r="107" spans="1:19" ht="77.25" customHeight="1" x14ac:dyDescent="0.25">
      <c r="A107" s="28">
        <v>96</v>
      </c>
      <c r="B107" s="57" t="s">
        <v>138</v>
      </c>
      <c r="C107" s="58"/>
      <c r="D107" s="58"/>
      <c r="E107" s="3" t="s">
        <v>185</v>
      </c>
      <c r="F107" s="14" t="s">
        <v>190</v>
      </c>
      <c r="G107" s="14" t="s">
        <v>190</v>
      </c>
      <c r="H107" s="14" t="s">
        <v>205</v>
      </c>
      <c r="I107" s="2"/>
      <c r="J107" s="2"/>
      <c r="K107" s="2"/>
      <c r="L107" s="2" t="s">
        <v>73</v>
      </c>
      <c r="M107" s="9">
        <v>1381645.91</v>
      </c>
      <c r="N107" s="9">
        <v>1381645.91</v>
      </c>
      <c r="O107" s="9">
        <v>0</v>
      </c>
      <c r="P107" s="9">
        <v>0</v>
      </c>
      <c r="Q107" s="9">
        <v>1381645.91</v>
      </c>
      <c r="R107" s="9">
        <v>1381645.91</v>
      </c>
      <c r="S107" s="9">
        <v>0</v>
      </c>
    </row>
    <row r="108" spans="1:19" ht="77.25" customHeight="1" x14ac:dyDescent="0.25">
      <c r="A108" s="28">
        <v>97</v>
      </c>
      <c r="B108" s="57" t="s">
        <v>139</v>
      </c>
      <c r="C108" s="58"/>
      <c r="D108" s="58"/>
      <c r="E108" s="3" t="s">
        <v>185</v>
      </c>
      <c r="F108" s="14" t="s">
        <v>190</v>
      </c>
      <c r="G108" s="14" t="s">
        <v>190</v>
      </c>
      <c r="H108" s="14" t="s">
        <v>205</v>
      </c>
      <c r="I108" s="2"/>
      <c r="J108" s="2"/>
      <c r="K108" s="2"/>
      <c r="L108" s="2" t="s">
        <v>73</v>
      </c>
      <c r="M108" s="9">
        <v>1966721.84</v>
      </c>
      <c r="N108" s="9">
        <v>1966721.84</v>
      </c>
      <c r="O108" s="9">
        <v>0</v>
      </c>
      <c r="P108" s="9">
        <v>0</v>
      </c>
      <c r="Q108" s="9">
        <v>1966721.84</v>
      </c>
      <c r="R108" s="9">
        <v>1966721.84</v>
      </c>
      <c r="S108" s="9">
        <v>0</v>
      </c>
    </row>
    <row r="109" spans="1:19" ht="51.75" customHeight="1" x14ac:dyDescent="0.25">
      <c r="A109" s="28">
        <v>98</v>
      </c>
      <c r="B109" s="57" t="s">
        <v>140</v>
      </c>
      <c r="C109" s="58"/>
      <c r="D109" s="58"/>
      <c r="E109" s="3" t="s">
        <v>185</v>
      </c>
      <c r="F109" s="2"/>
      <c r="G109" s="14" t="s">
        <v>188</v>
      </c>
      <c r="H109" s="14" t="s">
        <v>203</v>
      </c>
      <c r="I109" s="2"/>
      <c r="J109" s="2"/>
      <c r="K109" s="2"/>
      <c r="L109" s="2" t="s">
        <v>23</v>
      </c>
      <c r="M109" s="9">
        <v>118401890</v>
      </c>
      <c r="N109" s="9">
        <v>0</v>
      </c>
      <c r="O109" s="9">
        <v>1600000</v>
      </c>
      <c r="P109" s="9">
        <v>0</v>
      </c>
      <c r="Q109" s="9">
        <v>1600000</v>
      </c>
      <c r="R109" s="9">
        <v>1600000</v>
      </c>
      <c r="S109" s="9">
        <v>0</v>
      </c>
    </row>
    <row r="110" spans="1:19" ht="51.75" customHeight="1" x14ac:dyDescent="0.25">
      <c r="A110" s="28">
        <v>99</v>
      </c>
      <c r="B110" s="57" t="s">
        <v>141</v>
      </c>
      <c r="C110" s="58"/>
      <c r="D110" s="58"/>
      <c r="E110" s="3" t="s">
        <v>185</v>
      </c>
      <c r="F110" s="14" t="s">
        <v>190</v>
      </c>
      <c r="G110" s="14" t="s">
        <v>190</v>
      </c>
      <c r="H110" s="14" t="s">
        <v>201</v>
      </c>
      <c r="I110" s="2"/>
      <c r="J110" s="2"/>
      <c r="K110" s="2"/>
      <c r="L110" s="2" t="s">
        <v>70</v>
      </c>
      <c r="M110" s="9">
        <v>20455114.940000001</v>
      </c>
      <c r="N110" s="9">
        <v>20455114.940000001</v>
      </c>
      <c r="O110" s="9">
        <v>0</v>
      </c>
      <c r="P110" s="9">
        <v>20455114.940000001</v>
      </c>
      <c r="Q110" s="9">
        <v>0</v>
      </c>
      <c r="R110" s="9">
        <v>20455114.940000001</v>
      </c>
      <c r="S110" s="9">
        <v>0</v>
      </c>
    </row>
    <row r="111" spans="1:19" ht="64.5" customHeight="1" x14ac:dyDescent="0.25">
      <c r="A111" s="28">
        <v>100</v>
      </c>
      <c r="B111" s="57" t="s">
        <v>142</v>
      </c>
      <c r="C111" s="58"/>
      <c r="D111" s="58"/>
      <c r="E111" s="3" t="s">
        <v>185</v>
      </c>
      <c r="F111" s="2"/>
      <c r="G111" s="14" t="s">
        <v>188</v>
      </c>
      <c r="H111" s="14" t="s">
        <v>202</v>
      </c>
      <c r="I111" s="2"/>
      <c r="J111" s="2"/>
      <c r="K111" s="2"/>
      <c r="L111" s="2" t="s">
        <v>23</v>
      </c>
      <c r="M111" s="9">
        <v>8666164.0099999998</v>
      </c>
      <c r="N111" s="9">
        <v>0</v>
      </c>
      <c r="O111" s="9">
        <v>2713194.01</v>
      </c>
      <c r="P111" s="9">
        <v>0</v>
      </c>
      <c r="Q111" s="9">
        <v>2713194.01</v>
      </c>
      <c r="R111" s="9">
        <v>2713194.01</v>
      </c>
      <c r="S111" s="9">
        <v>0</v>
      </c>
    </row>
    <row r="112" spans="1:19" ht="72.75" customHeight="1" x14ac:dyDescent="0.25">
      <c r="A112" s="28">
        <v>101</v>
      </c>
      <c r="B112" s="57" t="s">
        <v>143</v>
      </c>
      <c r="C112" s="58"/>
      <c r="D112" s="58"/>
      <c r="E112" s="3" t="s">
        <v>185</v>
      </c>
      <c r="F112" s="14" t="s">
        <v>190</v>
      </c>
      <c r="G112" s="14" t="s">
        <v>190</v>
      </c>
      <c r="H112" s="14" t="s">
        <v>205</v>
      </c>
      <c r="I112" s="2"/>
      <c r="J112" s="2"/>
      <c r="K112" s="2"/>
      <c r="L112" s="2" t="s">
        <v>27</v>
      </c>
      <c r="M112" s="9">
        <v>1433985.07</v>
      </c>
      <c r="N112" s="9">
        <v>1433985.07</v>
      </c>
      <c r="O112" s="9">
        <v>0</v>
      </c>
      <c r="P112" s="9">
        <v>0</v>
      </c>
      <c r="Q112" s="9">
        <v>1433985.07</v>
      </c>
      <c r="R112" s="9">
        <v>1433985.07</v>
      </c>
      <c r="S112" s="9">
        <v>0</v>
      </c>
    </row>
    <row r="113" spans="1:19" ht="64.5" customHeight="1" x14ac:dyDescent="0.25">
      <c r="A113" s="28">
        <v>102</v>
      </c>
      <c r="B113" s="57" t="s">
        <v>144</v>
      </c>
      <c r="C113" s="58"/>
      <c r="D113" s="58"/>
      <c r="E113" s="3" t="s">
        <v>185</v>
      </c>
      <c r="F113" s="2"/>
      <c r="G113" s="14" t="s">
        <v>187</v>
      </c>
      <c r="H113" s="14" t="s">
        <v>207</v>
      </c>
      <c r="I113" s="2"/>
      <c r="J113" s="2"/>
      <c r="K113" s="2"/>
      <c r="L113" s="2" t="s">
        <v>23</v>
      </c>
      <c r="M113" s="9">
        <v>58357262.789999999</v>
      </c>
      <c r="N113" s="9">
        <v>0</v>
      </c>
      <c r="O113" s="9">
        <v>56522512.789999999</v>
      </c>
      <c r="P113" s="9">
        <v>0</v>
      </c>
      <c r="Q113" s="9">
        <v>56522512.789999999</v>
      </c>
      <c r="R113" s="9">
        <v>56522512.789999999</v>
      </c>
      <c r="S113" s="9">
        <v>0</v>
      </c>
    </row>
    <row r="114" spans="1:19" ht="84.75" customHeight="1" x14ac:dyDescent="0.25">
      <c r="A114" s="28">
        <v>103</v>
      </c>
      <c r="B114" s="57" t="s">
        <v>145</v>
      </c>
      <c r="C114" s="58"/>
      <c r="D114" s="58"/>
      <c r="E114" s="3" t="s">
        <v>185</v>
      </c>
      <c r="F114" s="2"/>
      <c r="G114" s="14" t="s">
        <v>190</v>
      </c>
      <c r="H114" s="14" t="s">
        <v>205</v>
      </c>
      <c r="I114" s="2"/>
      <c r="J114" s="2"/>
      <c r="K114" s="2"/>
      <c r="L114" s="2" t="s">
        <v>23</v>
      </c>
      <c r="M114" s="9">
        <v>256245.23</v>
      </c>
      <c r="N114" s="9">
        <v>0</v>
      </c>
      <c r="O114" s="9">
        <v>256245.23</v>
      </c>
      <c r="P114" s="9">
        <v>0</v>
      </c>
      <c r="Q114" s="9">
        <v>256245.23</v>
      </c>
      <c r="R114" s="9">
        <v>256245.23</v>
      </c>
      <c r="S114" s="9">
        <v>0</v>
      </c>
    </row>
    <row r="115" spans="1:19" ht="72.75" customHeight="1" x14ac:dyDescent="0.25">
      <c r="A115" s="28">
        <v>104</v>
      </c>
      <c r="B115" s="57" t="s">
        <v>146</v>
      </c>
      <c r="C115" s="58"/>
      <c r="D115" s="58"/>
      <c r="E115" s="3" t="s">
        <v>185</v>
      </c>
      <c r="F115" s="2"/>
      <c r="G115" s="14" t="s">
        <v>190</v>
      </c>
      <c r="H115" s="14" t="s">
        <v>205</v>
      </c>
      <c r="I115" s="2"/>
      <c r="J115" s="2"/>
      <c r="K115" s="2"/>
      <c r="L115" s="2" t="s">
        <v>23</v>
      </c>
      <c r="M115" s="9">
        <v>168832.4</v>
      </c>
      <c r="N115" s="9">
        <v>0</v>
      </c>
      <c r="O115" s="9">
        <v>168832.4</v>
      </c>
      <c r="P115" s="9">
        <v>0</v>
      </c>
      <c r="Q115" s="9">
        <v>168832.4</v>
      </c>
      <c r="R115" s="9">
        <v>168832.4</v>
      </c>
      <c r="S115" s="9">
        <v>0</v>
      </c>
    </row>
    <row r="116" spans="1:19" ht="90" x14ac:dyDescent="0.25">
      <c r="A116" s="28">
        <v>105</v>
      </c>
      <c r="B116" s="57" t="s">
        <v>147</v>
      </c>
      <c r="C116" s="58"/>
      <c r="D116" s="58"/>
      <c r="E116" s="3" t="s">
        <v>185</v>
      </c>
      <c r="F116" s="14" t="s">
        <v>195</v>
      </c>
      <c r="G116" s="14" t="s">
        <v>195</v>
      </c>
      <c r="H116" s="20" t="s">
        <v>206</v>
      </c>
      <c r="I116" s="2" t="s">
        <v>148</v>
      </c>
      <c r="J116" s="2" t="s">
        <v>20</v>
      </c>
      <c r="K116" s="2" t="s">
        <v>149</v>
      </c>
      <c r="L116" s="2" t="s">
        <v>150</v>
      </c>
      <c r="M116" s="9">
        <v>1186853130</v>
      </c>
      <c r="N116" s="9">
        <v>155086426.46000001</v>
      </c>
      <c r="O116" s="9">
        <v>0</v>
      </c>
      <c r="P116" s="9">
        <v>0</v>
      </c>
      <c r="Q116" s="9">
        <v>155086426.46000001</v>
      </c>
      <c r="R116" s="9">
        <v>155086426.46000001</v>
      </c>
      <c r="S116" s="9">
        <v>0</v>
      </c>
    </row>
    <row r="117" spans="1:19" ht="179.25" x14ac:dyDescent="0.25">
      <c r="A117" s="28">
        <v>106</v>
      </c>
      <c r="B117" s="57" t="s">
        <v>151</v>
      </c>
      <c r="C117" s="58"/>
      <c r="D117" s="58"/>
      <c r="E117" s="3" t="s">
        <v>185</v>
      </c>
      <c r="F117" s="14" t="s">
        <v>194</v>
      </c>
      <c r="G117" s="8" t="s">
        <v>199</v>
      </c>
      <c r="H117" s="14" t="s">
        <v>203</v>
      </c>
      <c r="I117" s="2" t="s">
        <v>152</v>
      </c>
      <c r="J117" s="2" t="s">
        <v>20</v>
      </c>
      <c r="K117" s="2" t="s">
        <v>153</v>
      </c>
      <c r="L117" s="2" t="s">
        <v>154</v>
      </c>
      <c r="M117" s="9">
        <v>843869450</v>
      </c>
      <c r="N117" s="9">
        <v>21359929</v>
      </c>
      <c r="O117" s="9">
        <v>0</v>
      </c>
      <c r="P117" s="9">
        <v>0</v>
      </c>
      <c r="Q117" s="9">
        <v>21359929</v>
      </c>
      <c r="R117" s="9">
        <v>421540448.63</v>
      </c>
      <c r="S117" s="9">
        <v>0</v>
      </c>
    </row>
    <row r="118" spans="1:19" ht="110.25" customHeight="1" x14ac:dyDescent="0.25">
      <c r="A118" s="28">
        <v>107</v>
      </c>
      <c r="B118" s="57" t="s">
        <v>155</v>
      </c>
      <c r="C118" s="58"/>
      <c r="D118" s="58"/>
      <c r="E118" s="3" t="s">
        <v>185</v>
      </c>
      <c r="F118" s="14" t="s">
        <v>194</v>
      </c>
      <c r="G118" s="8" t="s">
        <v>199</v>
      </c>
      <c r="H118" s="39" t="s">
        <v>200</v>
      </c>
      <c r="I118" s="2" t="s">
        <v>156</v>
      </c>
      <c r="J118" s="2" t="s">
        <v>20</v>
      </c>
      <c r="K118" s="2" t="s">
        <v>157</v>
      </c>
      <c r="L118" s="2" t="s">
        <v>154</v>
      </c>
      <c r="M118" s="9">
        <v>248000000</v>
      </c>
      <c r="N118" s="9">
        <v>70428271.730000004</v>
      </c>
      <c r="O118" s="9">
        <v>0</v>
      </c>
      <c r="P118" s="9">
        <v>0</v>
      </c>
      <c r="Q118" s="9">
        <v>70428271.730000004</v>
      </c>
      <c r="R118" s="9">
        <v>70428271.730000004</v>
      </c>
      <c r="S118" s="9">
        <v>0</v>
      </c>
    </row>
    <row r="119" spans="1:19" ht="77.25" x14ac:dyDescent="0.25">
      <c r="A119" s="28">
        <v>108</v>
      </c>
      <c r="B119" s="57" t="s">
        <v>158</v>
      </c>
      <c r="C119" s="58"/>
      <c r="D119" s="58"/>
      <c r="E119" s="3" t="s">
        <v>185</v>
      </c>
      <c r="F119" s="14" t="s">
        <v>195</v>
      </c>
      <c r="G119" s="39" t="s">
        <v>198</v>
      </c>
      <c r="H119" s="36" t="s">
        <v>204</v>
      </c>
      <c r="I119" s="2"/>
      <c r="J119" s="2"/>
      <c r="K119" s="2"/>
      <c r="L119" s="2" t="s">
        <v>159</v>
      </c>
      <c r="M119" s="9">
        <v>230932150</v>
      </c>
      <c r="N119" s="9">
        <v>91575142.719999999</v>
      </c>
      <c r="O119" s="9">
        <v>0</v>
      </c>
      <c r="P119" s="9">
        <v>91575142.719999999</v>
      </c>
      <c r="Q119" s="9">
        <v>0</v>
      </c>
      <c r="R119" s="9">
        <v>91575142.719999999</v>
      </c>
      <c r="S119" s="9">
        <v>0</v>
      </c>
    </row>
    <row r="120" spans="1:19" ht="74.25" customHeight="1" x14ac:dyDescent="0.25">
      <c r="A120" s="28">
        <v>109</v>
      </c>
      <c r="B120" s="57" t="s">
        <v>160</v>
      </c>
      <c r="C120" s="58"/>
      <c r="D120" s="58"/>
      <c r="E120" s="3" t="s">
        <v>185</v>
      </c>
      <c r="F120" s="14" t="s">
        <v>188</v>
      </c>
      <c r="G120" s="14" t="s">
        <v>192</v>
      </c>
      <c r="H120" s="14" t="s">
        <v>205</v>
      </c>
      <c r="I120" s="42"/>
      <c r="J120" s="42"/>
      <c r="K120" s="42"/>
      <c r="L120" s="42" t="s">
        <v>56</v>
      </c>
      <c r="M120" s="43">
        <v>3115577.79</v>
      </c>
      <c r="N120" s="43">
        <v>3115577.79</v>
      </c>
      <c r="O120" s="43">
        <v>0</v>
      </c>
      <c r="P120" s="43">
        <v>0</v>
      </c>
      <c r="Q120" s="9">
        <v>3115577.79</v>
      </c>
      <c r="R120" s="9">
        <v>3115577.79</v>
      </c>
      <c r="S120" s="9">
        <v>0</v>
      </c>
    </row>
    <row r="121" spans="1:19" ht="77.25" x14ac:dyDescent="0.25">
      <c r="A121" s="28">
        <v>110</v>
      </c>
      <c r="B121" s="57" t="s">
        <v>161</v>
      </c>
      <c r="C121" s="58"/>
      <c r="D121" s="58"/>
      <c r="E121" s="3" t="s">
        <v>185</v>
      </c>
      <c r="F121" s="14" t="s">
        <v>187</v>
      </c>
      <c r="G121" s="14" t="s">
        <v>187</v>
      </c>
      <c r="H121" s="14" t="s">
        <v>207</v>
      </c>
      <c r="I121" s="2"/>
      <c r="J121" s="2"/>
      <c r="K121" s="2"/>
      <c r="L121" s="2" t="s">
        <v>70</v>
      </c>
      <c r="M121" s="9">
        <v>42733165.060000002</v>
      </c>
      <c r="N121" s="9">
        <v>26916718.460000001</v>
      </c>
      <c r="O121" s="9">
        <v>0</v>
      </c>
      <c r="P121" s="9">
        <v>0</v>
      </c>
      <c r="Q121" s="9">
        <v>26916718.460000001</v>
      </c>
      <c r="R121" s="9">
        <v>26916718.460000001</v>
      </c>
      <c r="S121" s="9">
        <v>0</v>
      </c>
    </row>
    <row r="122" spans="1:19" ht="48.75" customHeight="1" x14ac:dyDescent="0.25">
      <c r="A122" s="23">
        <v>111</v>
      </c>
      <c r="B122" s="55" t="s">
        <v>213</v>
      </c>
      <c r="C122" s="56"/>
      <c r="D122" s="56"/>
      <c r="E122" s="25"/>
      <c r="F122" s="26"/>
      <c r="G122" s="26"/>
      <c r="H122" s="26"/>
      <c r="I122" s="24"/>
      <c r="J122" s="24"/>
      <c r="K122" s="24"/>
      <c r="L122" s="24"/>
      <c r="M122" s="27">
        <f>M121+M120+M118+M117+M116+M115+M114+M113+M112+M111+M109+M108+M107+M106+M105+M104+M103+M100+M99+M98+M97+M96+M95+M94+M93+M92+M91+M90+M89+M88+M87+M86+M85+M84+M83+M82+M81+M80+M79+M78+M77+M76+M75+M72+M71+M70+M69+M68+M67+M64+M63+M62+M61+M60+M59+M58+M57+M56+M55+M53+M52+M51+M50+M49+M48+M47+M46+M45+M44+M43+M42+M41+M40+M39+M38+M37+M36+M35+M34+M33+M29+M28+M25+M24+M19</f>
        <v>49157161326.37001</v>
      </c>
      <c r="N122" s="27">
        <f t="shared" ref="N122:S122" si="2">N121+N120+N118+N117+N116+N115+N114+N113+N112+N111+N109+N108+N107+N106+N105+N104+N103+N100+N99+N98+N97+N96+N95+N94+N93+N92+N91+N90+N89+N88+N87+N86+N85+N84+N83+N82+N81+N80+N79+N78+N77+N76+N75+N72+N71+N70+N69+N68+N67+N64+N63+N62+N61+N60+N59+N58+N57+N56+N55+N53+N52+N51+N50+N49+N48+N47+N46+N45+N44+N43+N42+N41+N40+N39+N38+N37+N36+N35+N34+N33+N29+N28+N25+N24+N19</f>
        <v>6560089528.4199982</v>
      </c>
      <c r="O122" s="27">
        <f t="shared" si="2"/>
        <v>2914277452.0600004</v>
      </c>
      <c r="P122" s="27">
        <f t="shared" si="2"/>
        <v>4057883.01</v>
      </c>
      <c r="Q122" s="27">
        <f t="shared" si="2"/>
        <v>9470309097.4699993</v>
      </c>
      <c r="R122" s="27">
        <f t="shared" si="2"/>
        <v>13458197753.880001</v>
      </c>
      <c r="S122" s="27">
        <f t="shared" si="2"/>
        <v>217818336.34999999</v>
      </c>
    </row>
    <row r="123" spans="1:19" ht="26.25" customHeight="1" x14ac:dyDescent="0.25">
      <c r="A123" s="30">
        <v>112</v>
      </c>
      <c r="B123" s="65" t="s">
        <v>32</v>
      </c>
      <c r="C123" s="65"/>
      <c r="D123" s="66"/>
      <c r="E123" s="48" t="s">
        <v>33</v>
      </c>
      <c r="F123" s="48" t="s">
        <v>33</v>
      </c>
      <c r="G123" s="48" t="s">
        <v>33</v>
      </c>
      <c r="H123" s="48" t="s">
        <v>33</v>
      </c>
      <c r="I123" s="48" t="s">
        <v>33</v>
      </c>
      <c r="J123" s="48" t="s">
        <v>33</v>
      </c>
      <c r="K123" s="48" t="s">
        <v>33</v>
      </c>
      <c r="L123" s="48" t="s">
        <v>33</v>
      </c>
      <c r="M123" s="51">
        <f>M121+M120+M119+M118+M117+M116+M115+M114+M113+M112+M111+M110+M109+M108+M107+M106+M105+M104+M103+M102+M101+M100+M99+M98+M97+M96+M95+M94+M93+M92+M91+M90+M89+M88+M87+M86+M85+M84+M83+M82+M81+M80+M79+M78+M77+M76+M75+M74+M73+M72+M71+M70+M69+M68+M67+M66+M65+M64+M63+M62+M61+M60+M59+M58+M57+M56+M55+M54+M53+M52+M51+M50+M49+M48+M47+M46+M45+M44+M43+M42+M41+M40+M39+M38+M37+M36+M35+M34+M33+M32+M31+M30+M29+M28+M27+M26+M25+M24+M23+M22+M21+M20+M19</f>
        <v>50822154051.93</v>
      </c>
      <c r="N123" s="51">
        <f t="shared" ref="N123:S123" si="3">N121+N120+N119+N118+N117+N116+N115+N114+N113+N112+N111+N110+N109+N108+N107+N106+N105+N104+N103+N102+N101+N100+N99+N98+N97+N96+N95+N94+N93+N92+N91+N90+N89+N88+N87+N86+N85+N84+N83+N82+N81+N80+N79+N78+N77+N76+N75+N74+N73+N72+N71+N70+N69+N68+N67+N66+N65+N64+N63+N62+N61+N60+N59+N58+N57+N56+N55+N54+N53+N52+N51+N50+N49+N48+N47+N46+N45+N44+N43+N42+N41+N40+N39+N38+N37+N36+N35+N34+N33+N32+N31+N30+N29+N28+N27+N26+N25+N24+N23+N22+N21+N20+N19</f>
        <v>7087558882.4599981</v>
      </c>
      <c r="O123" s="51">
        <f t="shared" si="3"/>
        <v>3444070686.3300004</v>
      </c>
      <c r="P123" s="51">
        <f t="shared" si="3"/>
        <v>1061320471.3199999</v>
      </c>
      <c r="Q123" s="51">
        <f t="shared" si="3"/>
        <v>9470309097.4699993</v>
      </c>
      <c r="R123" s="51">
        <f t="shared" si="3"/>
        <v>14515460342.190001</v>
      </c>
      <c r="S123" s="51">
        <f t="shared" si="3"/>
        <v>219071157.09999999</v>
      </c>
    </row>
    <row r="124" spans="1:19" ht="39" x14ac:dyDescent="0.25">
      <c r="A124" s="46">
        <v>113</v>
      </c>
      <c r="B124" s="57" t="s">
        <v>162</v>
      </c>
      <c r="C124" s="58"/>
      <c r="D124" s="58"/>
      <c r="E124" s="3" t="s">
        <v>186</v>
      </c>
      <c r="F124" s="17" t="s">
        <v>193</v>
      </c>
      <c r="G124" s="17" t="s">
        <v>193</v>
      </c>
      <c r="H124" s="14" t="s">
        <v>206</v>
      </c>
      <c r="I124" s="2" t="s">
        <v>64</v>
      </c>
      <c r="J124" s="2" t="s">
        <v>21</v>
      </c>
      <c r="K124" s="2" t="s">
        <v>163</v>
      </c>
      <c r="L124" s="2" t="s">
        <v>64</v>
      </c>
      <c r="M124" s="9">
        <v>0</v>
      </c>
      <c r="N124" s="9">
        <v>1790000</v>
      </c>
      <c r="O124" s="9">
        <v>0</v>
      </c>
      <c r="P124" s="9">
        <v>0</v>
      </c>
      <c r="Q124" s="9">
        <v>1790000</v>
      </c>
      <c r="R124" s="9">
        <v>0</v>
      </c>
      <c r="S124" s="9">
        <v>0</v>
      </c>
    </row>
    <row r="125" spans="1:19" ht="39" x14ac:dyDescent="0.25">
      <c r="A125" s="46">
        <v>114</v>
      </c>
      <c r="B125" s="57" t="s">
        <v>164</v>
      </c>
      <c r="C125" s="58"/>
      <c r="D125" s="58"/>
      <c r="E125" s="3" t="s">
        <v>186</v>
      </c>
      <c r="F125" s="2"/>
      <c r="G125" s="14" t="s">
        <v>190</v>
      </c>
      <c r="H125" s="14" t="s">
        <v>201</v>
      </c>
      <c r="I125" s="2"/>
      <c r="J125" s="2"/>
      <c r="K125" s="2"/>
      <c r="L125" s="2" t="s">
        <v>23</v>
      </c>
      <c r="M125" s="9">
        <v>1380000</v>
      </c>
      <c r="N125" s="9">
        <v>0</v>
      </c>
      <c r="O125" s="9">
        <v>1380000</v>
      </c>
      <c r="P125" s="9">
        <v>1380000</v>
      </c>
      <c r="Q125" s="9">
        <v>0</v>
      </c>
      <c r="R125" s="9">
        <v>0</v>
      </c>
      <c r="S125" s="9">
        <v>0</v>
      </c>
    </row>
    <row r="126" spans="1:19" ht="39" x14ac:dyDescent="0.25">
      <c r="A126" s="46">
        <v>115</v>
      </c>
      <c r="B126" s="57" t="s">
        <v>165</v>
      </c>
      <c r="C126" s="58"/>
      <c r="D126" s="58"/>
      <c r="E126" s="3" t="s">
        <v>186</v>
      </c>
      <c r="F126" s="16"/>
      <c r="G126" s="14" t="s">
        <v>190</v>
      </c>
      <c r="H126" s="14" t="s">
        <v>201</v>
      </c>
      <c r="I126" s="2"/>
      <c r="J126" s="2"/>
      <c r="K126" s="2"/>
      <c r="L126" s="2" t="s">
        <v>23</v>
      </c>
      <c r="M126" s="9">
        <v>13734000</v>
      </c>
      <c r="N126" s="9">
        <v>0</v>
      </c>
      <c r="O126" s="9">
        <v>13734000</v>
      </c>
      <c r="P126" s="9">
        <v>13734000</v>
      </c>
      <c r="Q126" s="9">
        <v>0</v>
      </c>
      <c r="R126" s="9">
        <v>0</v>
      </c>
      <c r="S126" s="9">
        <v>0</v>
      </c>
    </row>
    <row r="127" spans="1:19" ht="51.75" x14ac:dyDescent="0.25">
      <c r="A127" s="46">
        <v>116</v>
      </c>
      <c r="B127" s="57" t="s">
        <v>166</v>
      </c>
      <c r="C127" s="58"/>
      <c r="D127" s="58"/>
      <c r="E127" s="3" t="s">
        <v>186</v>
      </c>
      <c r="F127" s="21" t="s">
        <v>189</v>
      </c>
      <c r="G127" s="8" t="s">
        <v>198</v>
      </c>
      <c r="H127" s="14" t="s">
        <v>202</v>
      </c>
      <c r="I127" s="2"/>
      <c r="J127" s="2"/>
      <c r="K127" s="2"/>
      <c r="L127" s="2" t="s">
        <v>167</v>
      </c>
      <c r="M127" s="9">
        <v>972850</v>
      </c>
      <c r="N127" s="9">
        <v>4434228</v>
      </c>
      <c r="O127" s="9">
        <v>0</v>
      </c>
      <c r="P127" s="9">
        <v>4434228</v>
      </c>
      <c r="Q127" s="9">
        <v>0</v>
      </c>
      <c r="R127" s="9">
        <v>0</v>
      </c>
      <c r="S127" s="9">
        <v>0</v>
      </c>
    </row>
    <row r="128" spans="1:19" ht="51.75" x14ac:dyDescent="0.25">
      <c r="A128" s="46">
        <v>117</v>
      </c>
      <c r="B128" s="57" t="s">
        <v>168</v>
      </c>
      <c r="C128" s="58"/>
      <c r="D128" s="58"/>
      <c r="E128" s="3" t="s">
        <v>186</v>
      </c>
      <c r="F128" s="21" t="s">
        <v>189</v>
      </c>
      <c r="G128" s="8" t="s">
        <v>198</v>
      </c>
      <c r="H128" s="14" t="s">
        <v>202</v>
      </c>
      <c r="I128" s="2"/>
      <c r="J128" s="2"/>
      <c r="K128" s="2"/>
      <c r="L128" s="2" t="s">
        <v>167</v>
      </c>
      <c r="M128" s="9">
        <v>972850</v>
      </c>
      <c r="N128" s="9">
        <v>6168957</v>
      </c>
      <c r="O128" s="9">
        <v>0</v>
      </c>
      <c r="P128" s="9">
        <v>6168957</v>
      </c>
      <c r="Q128" s="9">
        <v>0</v>
      </c>
      <c r="R128" s="9">
        <v>0</v>
      </c>
      <c r="S128" s="9">
        <v>0</v>
      </c>
    </row>
    <row r="129" spans="1:19" ht="51.75" x14ac:dyDescent="0.25">
      <c r="A129" s="46">
        <v>118</v>
      </c>
      <c r="B129" s="57" t="s">
        <v>169</v>
      </c>
      <c r="C129" s="58"/>
      <c r="D129" s="58"/>
      <c r="E129" s="3" t="s">
        <v>186</v>
      </c>
      <c r="F129" s="21" t="s">
        <v>189</v>
      </c>
      <c r="G129" s="8" t="s">
        <v>198</v>
      </c>
      <c r="H129" s="14" t="s">
        <v>202</v>
      </c>
      <c r="I129" s="2"/>
      <c r="J129" s="2"/>
      <c r="K129" s="2"/>
      <c r="L129" s="2" t="s">
        <v>167</v>
      </c>
      <c r="M129" s="9">
        <v>29461290</v>
      </c>
      <c r="N129" s="9">
        <v>2219887</v>
      </c>
      <c r="O129" s="9">
        <v>0</v>
      </c>
      <c r="P129" s="9">
        <v>2219887</v>
      </c>
      <c r="Q129" s="9">
        <v>0</v>
      </c>
      <c r="R129" s="9">
        <v>0</v>
      </c>
      <c r="S129" s="9">
        <v>0</v>
      </c>
    </row>
    <row r="130" spans="1:19" ht="51.75" x14ac:dyDescent="0.25">
      <c r="A130" s="46">
        <v>119</v>
      </c>
      <c r="B130" s="57" t="s">
        <v>170</v>
      </c>
      <c r="C130" s="58"/>
      <c r="D130" s="58"/>
      <c r="E130" s="3" t="s">
        <v>186</v>
      </c>
      <c r="F130" s="21" t="s">
        <v>189</v>
      </c>
      <c r="G130" s="8" t="s">
        <v>198</v>
      </c>
      <c r="H130" s="14" t="s">
        <v>202</v>
      </c>
      <c r="I130" s="2"/>
      <c r="J130" s="2"/>
      <c r="K130" s="2"/>
      <c r="L130" s="2" t="s">
        <v>167</v>
      </c>
      <c r="M130" s="9">
        <v>1110380</v>
      </c>
      <c r="N130" s="9">
        <v>477513.47</v>
      </c>
      <c r="O130" s="9">
        <v>0</v>
      </c>
      <c r="P130" s="9">
        <v>477513.47</v>
      </c>
      <c r="Q130" s="9">
        <v>0</v>
      </c>
      <c r="R130" s="9">
        <v>0</v>
      </c>
      <c r="S130" s="9">
        <v>0</v>
      </c>
    </row>
    <row r="131" spans="1:19" ht="51.75" x14ac:dyDescent="0.25">
      <c r="A131" s="46">
        <v>120</v>
      </c>
      <c r="B131" s="57" t="s">
        <v>171</v>
      </c>
      <c r="C131" s="58"/>
      <c r="D131" s="58"/>
      <c r="E131" s="3" t="s">
        <v>186</v>
      </c>
      <c r="F131" s="21" t="s">
        <v>189</v>
      </c>
      <c r="G131" s="8" t="s">
        <v>198</v>
      </c>
      <c r="H131" s="14" t="s">
        <v>202</v>
      </c>
      <c r="I131" s="2"/>
      <c r="J131" s="2"/>
      <c r="K131" s="2"/>
      <c r="L131" s="2" t="s">
        <v>167</v>
      </c>
      <c r="M131" s="9">
        <v>5558940</v>
      </c>
      <c r="N131" s="9">
        <v>72480.73</v>
      </c>
      <c r="O131" s="9">
        <v>0</v>
      </c>
      <c r="P131" s="9">
        <v>72480.73</v>
      </c>
      <c r="Q131" s="9">
        <v>0</v>
      </c>
      <c r="R131" s="9">
        <v>0</v>
      </c>
      <c r="S131" s="9">
        <v>0</v>
      </c>
    </row>
    <row r="132" spans="1:19" ht="51.75" x14ac:dyDescent="0.25">
      <c r="A132" s="46">
        <v>121</v>
      </c>
      <c r="B132" s="57" t="s">
        <v>172</v>
      </c>
      <c r="C132" s="58"/>
      <c r="D132" s="58"/>
      <c r="E132" s="3" t="s">
        <v>186</v>
      </c>
      <c r="F132" s="21" t="s">
        <v>189</v>
      </c>
      <c r="G132" s="8" t="s">
        <v>198</v>
      </c>
      <c r="H132" s="14" t="s">
        <v>202</v>
      </c>
      <c r="I132" s="2"/>
      <c r="J132" s="2"/>
      <c r="K132" s="2"/>
      <c r="L132" s="2" t="s">
        <v>167</v>
      </c>
      <c r="M132" s="9">
        <v>76654820</v>
      </c>
      <c r="N132" s="9">
        <v>1186978.1499999999</v>
      </c>
      <c r="O132" s="9">
        <v>0</v>
      </c>
      <c r="P132" s="9">
        <v>1186978.1499999999</v>
      </c>
      <c r="Q132" s="9">
        <v>0</v>
      </c>
      <c r="R132" s="9">
        <v>0</v>
      </c>
      <c r="S132" s="9">
        <v>0</v>
      </c>
    </row>
    <row r="133" spans="1:19" ht="51.75" x14ac:dyDescent="0.25">
      <c r="A133" s="46">
        <v>122</v>
      </c>
      <c r="B133" s="57" t="s">
        <v>173</v>
      </c>
      <c r="C133" s="58"/>
      <c r="D133" s="58"/>
      <c r="E133" s="3" t="s">
        <v>186</v>
      </c>
      <c r="F133" s="21" t="s">
        <v>189</v>
      </c>
      <c r="G133" s="8" t="s">
        <v>198</v>
      </c>
      <c r="H133" s="14" t="s">
        <v>202</v>
      </c>
      <c r="I133" s="2"/>
      <c r="J133" s="2"/>
      <c r="K133" s="2"/>
      <c r="L133" s="2" t="s">
        <v>167</v>
      </c>
      <c r="M133" s="9">
        <v>3842748480</v>
      </c>
      <c r="N133" s="9">
        <v>1580644044.3699999</v>
      </c>
      <c r="O133" s="9">
        <v>0</v>
      </c>
      <c r="P133" s="9">
        <v>1580644044.3699999</v>
      </c>
      <c r="Q133" s="9">
        <v>0</v>
      </c>
      <c r="R133" s="9">
        <v>0</v>
      </c>
      <c r="S133" s="9">
        <v>0</v>
      </c>
    </row>
    <row r="134" spans="1:19" ht="39" x14ac:dyDescent="0.25">
      <c r="A134" s="46">
        <v>123</v>
      </c>
      <c r="B134" s="57" t="s">
        <v>208</v>
      </c>
      <c r="C134" s="58"/>
      <c r="D134" s="58"/>
      <c r="E134" s="3" t="s">
        <v>186</v>
      </c>
      <c r="F134" s="22"/>
      <c r="G134" s="14" t="s">
        <v>190</v>
      </c>
      <c r="H134" s="14" t="s">
        <v>201</v>
      </c>
      <c r="I134" s="2"/>
      <c r="J134" s="2"/>
      <c r="K134" s="2"/>
      <c r="L134" s="2" t="s">
        <v>23</v>
      </c>
      <c r="M134" s="9">
        <v>244223735.42999998</v>
      </c>
      <c r="N134" s="9">
        <v>0</v>
      </c>
      <c r="O134" s="9">
        <v>244223735.42999998</v>
      </c>
      <c r="P134" s="9">
        <v>244223735.42999998</v>
      </c>
      <c r="Q134" s="9">
        <v>0</v>
      </c>
      <c r="R134" s="9">
        <v>232830583.19999999</v>
      </c>
      <c r="S134" s="9">
        <v>0</v>
      </c>
    </row>
    <row r="135" spans="1:19" ht="39" x14ac:dyDescent="0.25">
      <c r="A135" s="46">
        <v>124</v>
      </c>
      <c r="B135" s="57" t="s">
        <v>209</v>
      </c>
      <c r="C135" s="58"/>
      <c r="D135" s="58"/>
      <c r="E135" s="3" t="s">
        <v>186</v>
      </c>
      <c r="F135" s="22"/>
      <c r="G135" s="14" t="s">
        <v>190</v>
      </c>
      <c r="H135" s="14" t="s">
        <v>201</v>
      </c>
      <c r="I135" s="2"/>
      <c r="J135" s="2"/>
      <c r="K135" s="2"/>
      <c r="L135" s="2" t="s">
        <v>23</v>
      </c>
      <c r="M135" s="9">
        <v>302116628.69999987</v>
      </c>
      <c r="N135" s="9">
        <v>0</v>
      </c>
      <c r="O135" s="9">
        <v>302116628.69999987</v>
      </c>
      <c r="P135" s="9">
        <v>302116628.69999987</v>
      </c>
      <c r="Q135" s="9">
        <v>0</v>
      </c>
      <c r="R135" s="9">
        <v>302116628.69999987</v>
      </c>
      <c r="S135" s="9">
        <v>0</v>
      </c>
    </row>
    <row r="136" spans="1:19" ht="44.25" customHeight="1" x14ac:dyDescent="0.25">
      <c r="A136" s="46">
        <v>125</v>
      </c>
      <c r="B136" s="57" t="s">
        <v>174</v>
      </c>
      <c r="C136" s="58"/>
      <c r="D136" s="58"/>
      <c r="E136" s="3" t="s">
        <v>186</v>
      </c>
      <c r="F136" s="2"/>
      <c r="G136" s="14" t="s">
        <v>190</v>
      </c>
      <c r="H136" s="14" t="s">
        <v>201</v>
      </c>
      <c r="I136" s="2"/>
      <c r="J136" s="2"/>
      <c r="K136" s="2"/>
      <c r="L136" s="2" t="s">
        <v>23</v>
      </c>
      <c r="M136" s="9">
        <v>68169773.159999996</v>
      </c>
      <c r="N136" s="9">
        <v>0</v>
      </c>
      <c r="O136" s="9">
        <v>68169773.159999996</v>
      </c>
      <c r="P136" s="9">
        <v>68169773.159999996</v>
      </c>
      <c r="Q136" s="9">
        <v>0</v>
      </c>
      <c r="R136" s="9">
        <v>0</v>
      </c>
      <c r="S136" s="9">
        <v>0</v>
      </c>
    </row>
    <row r="137" spans="1:19" ht="43.5" customHeight="1" x14ac:dyDescent="0.25">
      <c r="A137" s="46">
        <v>126</v>
      </c>
      <c r="B137" s="57" t="s">
        <v>175</v>
      </c>
      <c r="C137" s="58"/>
      <c r="D137" s="58"/>
      <c r="E137" s="3" t="s">
        <v>186</v>
      </c>
      <c r="F137" s="2"/>
      <c r="G137" s="14" t="s">
        <v>190</v>
      </c>
      <c r="H137" s="14" t="s">
        <v>201</v>
      </c>
      <c r="I137" s="2"/>
      <c r="J137" s="2"/>
      <c r="K137" s="2"/>
      <c r="L137" s="2" t="s">
        <v>23</v>
      </c>
      <c r="M137" s="9">
        <v>67781536.590000004</v>
      </c>
      <c r="N137" s="9">
        <v>0</v>
      </c>
      <c r="O137" s="9">
        <v>67781536.590000004</v>
      </c>
      <c r="P137" s="9">
        <v>67781536.590000004</v>
      </c>
      <c r="Q137" s="9">
        <v>0</v>
      </c>
      <c r="R137" s="9">
        <v>0</v>
      </c>
      <c r="S137" s="9">
        <v>0</v>
      </c>
    </row>
    <row r="138" spans="1:19" ht="39" customHeight="1" x14ac:dyDescent="0.25">
      <c r="A138" s="46">
        <v>127</v>
      </c>
      <c r="B138" s="57" t="s">
        <v>176</v>
      </c>
      <c r="C138" s="58"/>
      <c r="D138" s="58"/>
      <c r="E138" s="3" t="s">
        <v>186</v>
      </c>
      <c r="F138" s="2"/>
      <c r="G138" s="14" t="s">
        <v>190</v>
      </c>
      <c r="H138" s="14" t="s">
        <v>201</v>
      </c>
      <c r="I138" s="2"/>
      <c r="J138" s="2"/>
      <c r="K138" s="2"/>
      <c r="L138" s="2" t="s">
        <v>23</v>
      </c>
      <c r="M138" s="9">
        <v>9248241.2899999991</v>
      </c>
      <c r="N138" s="9">
        <v>0</v>
      </c>
      <c r="O138" s="9">
        <v>9248241.2899999991</v>
      </c>
      <c r="P138" s="9">
        <v>9248241.2899999991</v>
      </c>
      <c r="Q138" s="9">
        <v>0</v>
      </c>
      <c r="R138" s="9">
        <v>0</v>
      </c>
      <c r="S138" s="9">
        <v>0</v>
      </c>
    </row>
    <row r="139" spans="1:19" ht="44.25" customHeight="1" x14ac:dyDescent="0.25">
      <c r="A139" s="46">
        <v>128</v>
      </c>
      <c r="B139" s="57" t="s">
        <v>177</v>
      </c>
      <c r="C139" s="58"/>
      <c r="D139" s="58"/>
      <c r="E139" s="3" t="s">
        <v>186</v>
      </c>
      <c r="F139" s="2"/>
      <c r="G139" s="14" t="s">
        <v>190</v>
      </c>
      <c r="H139" s="14" t="s">
        <v>201</v>
      </c>
      <c r="I139" s="2"/>
      <c r="J139" s="2"/>
      <c r="K139" s="2"/>
      <c r="L139" s="2" t="s">
        <v>23</v>
      </c>
      <c r="M139" s="9">
        <v>41561016.149999999</v>
      </c>
      <c r="N139" s="9">
        <v>0</v>
      </c>
      <c r="O139" s="9">
        <v>41561016.149999999</v>
      </c>
      <c r="P139" s="9">
        <v>41561016.149999999</v>
      </c>
      <c r="Q139" s="9">
        <v>0</v>
      </c>
      <c r="R139" s="9">
        <v>0</v>
      </c>
      <c r="S139" s="9">
        <v>0</v>
      </c>
    </row>
    <row r="140" spans="1:19" ht="60" customHeight="1" x14ac:dyDescent="0.25">
      <c r="A140" s="46">
        <v>129</v>
      </c>
      <c r="B140" s="57" t="s">
        <v>178</v>
      </c>
      <c r="C140" s="58"/>
      <c r="D140" s="58"/>
      <c r="E140" s="3" t="s">
        <v>186</v>
      </c>
      <c r="F140" s="2"/>
      <c r="G140" s="14" t="s">
        <v>190</v>
      </c>
      <c r="H140" s="14" t="s">
        <v>201</v>
      </c>
      <c r="I140" s="2"/>
      <c r="J140" s="2"/>
      <c r="K140" s="2"/>
      <c r="L140" s="2" t="s">
        <v>23</v>
      </c>
      <c r="M140" s="9">
        <v>20455114.940000001</v>
      </c>
      <c r="N140" s="9">
        <v>0</v>
      </c>
      <c r="O140" s="9">
        <v>20455114.940000001</v>
      </c>
      <c r="P140" s="9">
        <v>20455114.940000001</v>
      </c>
      <c r="Q140" s="9">
        <v>0</v>
      </c>
      <c r="R140" s="9">
        <v>0</v>
      </c>
      <c r="S140" s="9">
        <v>0</v>
      </c>
    </row>
    <row r="141" spans="1:19" ht="90" customHeight="1" x14ac:dyDescent="0.25">
      <c r="A141" s="46">
        <v>130</v>
      </c>
      <c r="B141" s="57" t="s">
        <v>26</v>
      </c>
      <c r="C141" s="58"/>
      <c r="D141" s="58"/>
      <c r="E141" s="3" t="s">
        <v>186</v>
      </c>
      <c r="F141" s="2"/>
      <c r="G141" s="14" t="s">
        <v>190</v>
      </c>
      <c r="H141" s="14" t="s">
        <v>201</v>
      </c>
      <c r="I141" s="2"/>
      <c r="J141" s="2"/>
      <c r="K141" s="2"/>
      <c r="L141" s="2" t="s">
        <v>23</v>
      </c>
      <c r="M141" s="9">
        <v>272432895.87</v>
      </c>
      <c r="N141" s="9">
        <v>0</v>
      </c>
      <c r="O141" s="9">
        <v>272432895.87</v>
      </c>
      <c r="P141" s="9">
        <v>272432895.87</v>
      </c>
      <c r="Q141" s="9">
        <v>0</v>
      </c>
      <c r="R141" s="9">
        <v>0</v>
      </c>
      <c r="S141" s="9">
        <v>0</v>
      </c>
    </row>
    <row r="142" spans="1:19" ht="107.25" customHeight="1" x14ac:dyDescent="0.25">
      <c r="A142" s="46">
        <v>131</v>
      </c>
      <c r="B142" s="57" t="s">
        <v>28</v>
      </c>
      <c r="C142" s="58"/>
      <c r="D142" s="58"/>
      <c r="E142" s="3" t="s">
        <v>186</v>
      </c>
      <c r="F142" s="2"/>
      <c r="G142" s="14" t="s">
        <v>190</v>
      </c>
      <c r="H142" s="14" t="s">
        <v>201</v>
      </c>
      <c r="I142" s="2"/>
      <c r="J142" s="2"/>
      <c r="K142" s="2"/>
      <c r="L142" s="2" t="s">
        <v>23</v>
      </c>
      <c r="M142" s="9">
        <v>293417663.02999997</v>
      </c>
      <c r="N142" s="9">
        <v>0</v>
      </c>
      <c r="O142" s="9">
        <v>293417663.02999997</v>
      </c>
      <c r="P142" s="9">
        <v>293417663.02999997</v>
      </c>
      <c r="Q142" s="9">
        <v>0</v>
      </c>
      <c r="R142" s="9">
        <v>0</v>
      </c>
      <c r="S142" s="9">
        <v>0</v>
      </c>
    </row>
    <row r="143" spans="1:19" ht="49.5" customHeight="1" x14ac:dyDescent="0.25">
      <c r="A143" s="46">
        <v>132</v>
      </c>
      <c r="B143" s="60" t="s">
        <v>49</v>
      </c>
      <c r="C143" s="61"/>
      <c r="D143" s="61"/>
      <c r="E143" s="41" t="s">
        <v>186</v>
      </c>
      <c r="F143" s="42"/>
      <c r="G143" s="14" t="s">
        <v>190</v>
      </c>
      <c r="H143" s="14" t="s">
        <v>201</v>
      </c>
      <c r="I143" s="42"/>
      <c r="J143" s="42"/>
      <c r="K143" s="42"/>
      <c r="L143" s="42" t="s">
        <v>23</v>
      </c>
      <c r="M143" s="43">
        <v>8748000</v>
      </c>
      <c r="N143" s="43">
        <v>0</v>
      </c>
      <c r="O143" s="43">
        <v>8748000</v>
      </c>
      <c r="P143" s="43">
        <v>8748000</v>
      </c>
      <c r="Q143" s="43">
        <v>0</v>
      </c>
      <c r="R143" s="43"/>
      <c r="S143" s="9">
        <v>0</v>
      </c>
    </row>
    <row r="144" spans="1:19" ht="54.75" customHeight="1" x14ac:dyDescent="0.25">
      <c r="A144" s="46">
        <v>133</v>
      </c>
      <c r="B144" s="60" t="s">
        <v>36</v>
      </c>
      <c r="C144" s="61"/>
      <c r="D144" s="61"/>
      <c r="E144" s="41" t="s">
        <v>186</v>
      </c>
      <c r="F144" s="42"/>
      <c r="G144" s="14" t="s">
        <v>190</v>
      </c>
      <c r="H144" s="14" t="s">
        <v>201</v>
      </c>
      <c r="I144" s="42"/>
      <c r="J144" s="42"/>
      <c r="K144" s="42"/>
      <c r="L144" s="42" t="s">
        <v>23</v>
      </c>
      <c r="M144" s="43">
        <v>94675000</v>
      </c>
      <c r="N144" s="43">
        <v>0</v>
      </c>
      <c r="O144" s="43">
        <v>94675000</v>
      </c>
      <c r="P144" s="43">
        <v>94675000</v>
      </c>
      <c r="Q144" s="43">
        <v>0</v>
      </c>
      <c r="R144" s="43"/>
      <c r="S144" s="9">
        <v>0</v>
      </c>
    </row>
    <row r="145" spans="1:19" ht="54.75" customHeight="1" x14ac:dyDescent="0.25">
      <c r="A145" s="46">
        <v>134</v>
      </c>
      <c r="B145" s="60" t="s">
        <v>37</v>
      </c>
      <c r="C145" s="61"/>
      <c r="D145" s="61"/>
      <c r="E145" s="41" t="s">
        <v>186</v>
      </c>
      <c r="F145" s="42"/>
      <c r="G145" s="14" t="s">
        <v>190</v>
      </c>
      <c r="H145" s="14" t="s">
        <v>201</v>
      </c>
      <c r="I145" s="42"/>
      <c r="J145" s="42"/>
      <c r="K145" s="42"/>
      <c r="L145" s="42" t="s">
        <v>23</v>
      </c>
      <c r="M145" s="43">
        <v>66282000</v>
      </c>
      <c r="N145" s="43">
        <v>0</v>
      </c>
      <c r="O145" s="43">
        <v>66282000</v>
      </c>
      <c r="P145" s="43">
        <v>66282000</v>
      </c>
      <c r="Q145" s="43">
        <v>0</v>
      </c>
      <c r="R145" s="43"/>
      <c r="S145" s="9">
        <v>0</v>
      </c>
    </row>
    <row r="146" spans="1:19" s="44" customFormat="1" ht="63.75" customHeight="1" x14ac:dyDescent="0.25">
      <c r="A146" s="46">
        <v>135</v>
      </c>
      <c r="B146" s="60" t="s">
        <v>24</v>
      </c>
      <c r="C146" s="61"/>
      <c r="D146" s="61"/>
      <c r="E146" s="41" t="s">
        <v>186</v>
      </c>
      <c r="F146" s="42"/>
      <c r="G146" s="14" t="s">
        <v>190</v>
      </c>
      <c r="H146" s="14" t="s">
        <v>201</v>
      </c>
      <c r="I146" s="42"/>
      <c r="J146" s="42"/>
      <c r="K146" s="42"/>
      <c r="L146" s="42" t="s">
        <v>23</v>
      </c>
      <c r="M146" s="43">
        <v>277325852.98000002</v>
      </c>
      <c r="N146" s="43">
        <v>0</v>
      </c>
      <c r="O146" s="43">
        <v>277325852.98000002</v>
      </c>
      <c r="P146" s="43">
        <v>277325852.98000002</v>
      </c>
      <c r="Q146" s="43">
        <v>0</v>
      </c>
      <c r="R146" s="43"/>
      <c r="S146" s="43">
        <v>0</v>
      </c>
    </row>
    <row r="147" spans="1:19" ht="51.75" customHeight="1" x14ac:dyDescent="0.25">
      <c r="A147" s="46">
        <v>136</v>
      </c>
      <c r="B147" s="57" t="s">
        <v>48</v>
      </c>
      <c r="C147" s="58"/>
      <c r="D147" s="58"/>
      <c r="E147" s="3" t="s">
        <v>186</v>
      </c>
      <c r="F147" s="2"/>
      <c r="G147" s="14" t="s">
        <v>190</v>
      </c>
      <c r="H147" s="14" t="s">
        <v>201</v>
      </c>
      <c r="I147" s="2"/>
      <c r="J147" s="2"/>
      <c r="K147" s="2"/>
      <c r="L147" s="2" t="s">
        <v>23</v>
      </c>
      <c r="M147" s="9">
        <v>62074000</v>
      </c>
      <c r="N147" s="9">
        <v>0</v>
      </c>
      <c r="O147" s="9">
        <v>62074000</v>
      </c>
      <c r="P147" s="9">
        <v>62074000</v>
      </c>
      <c r="Q147" s="9">
        <v>0</v>
      </c>
      <c r="R147" s="43"/>
      <c r="S147" s="43">
        <v>0</v>
      </c>
    </row>
    <row r="148" spans="1:19" ht="64.5" customHeight="1" x14ac:dyDescent="0.25">
      <c r="A148" s="46">
        <v>137</v>
      </c>
      <c r="B148" s="57" t="s">
        <v>179</v>
      </c>
      <c r="C148" s="58"/>
      <c r="D148" s="58"/>
      <c r="E148" s="3" t="s">
        <v>186</v>
      </c>
      <c r="F148" s="2"/>
      <c r="G148" s="14" t="s">
        <v>190</v>
      </c>
      <c r="H148" s="14" t="s">
        <v>201</v>
      </c>
      <c r="I148" s="2"/>
      <c r="J148" s="2"/>
      <c r="K148" s="2"/>
      <c r="L148" s="2" t="s">
        <v>23</v>
      </c>
      <c r="M148" s="9">
        <v>91575142.719999999</v>
      </c>
      <c r="N148" s="9">
        <v>0</v>
      </c>
      <c r="O148" s="9">
        <v>91575142.719999999</v>
      </c>
      <c r="P148" s="9">
        <v>91575142.719999999</v>
      </c>
      <c r="Q148" s="9">
        <v>0</v>
      </c>
      <c r="R148" s="43"/>
      <c r="S148" s="43">
        <v>0</v>
      </c>
    </row>
    <row r="149" spans="1:19" ht="39" customHeight="1" x14ac:dyDescent="0.25">
      <c r="A149" s="46">
        <v>138</v>
      </c>
      <c r="B149" s="57" t="s">
        <v>180</v>
      </c>
      <c r="C149" s="58"/>
      <c r="D149" s="58"/>
      <c r="E149" s="3" t="s">
        <v>186</v>
      </c>
      <c r="F149" s="2"/>
      <c r="G149" s="14" t="s">
        <v>190</v>
      </c>
      <c r="H149" s="14" t="s">
        <v>201</v>
      </c>
      <c r="I149" s="2"/>
      <c r="J149" s="2"/>
      <c r="K149" s="2"/>
      <c r="L149" s="2" t="s">
        <v>23</v>
      </c>
      <c r="M149" s="9">
        <v>2394448.19</v>
      </c>
      <c r="N149" s="9">
        <v>0</v>
      </c>
      <c r="O149" s="9">
        <v>2394448.19</v>
      </c>
      <c r="P149" s="9">
        <v>2394448.19</v>
      </c>
      <c r="Q149" s="9">
        <v>0</v>
      </c>
      <c r="R149" s="43"/>
      <c r="S149" s="43">
        <v>0</v>
      </c>
    </row>
    <row r="150" spans="1:19" ht="39" customHeight="1" x14ac:dyDescent="0.25">
      <c r="A150" s="46">
        <v>139</v>
      </c>
      <c r="B150" s="57" t="s">
        <v>181</v>
      </c>
      <c r="C150" s="58"/>
      <c r="D150" s="58"/>
      <c r="E150" s="3" t="s">
        <v>186</v>
      </c>
      <c r="F150" s="2"/>
      <c r="G150" s="14" t="s">
        <v>190</v>
      </c>
      <c r="H150" s="14" t="s">
        <v>201</v>
      </c>
      <c r="I150" s="2"/>
      <c r="J150" s="2"/>
      <c r="K150" s="2"/>
      <c r="L150" s="2" t="s">
        <v>23</v>
      </c>
      <c r="M150" s="9">
        <v>1621003.27</v>
      </c>
      <c r="N150" s="9">
        <v>0</v>
      </c>
      <c r="O150" s="9">
        <v>1621003.27</v>
      </c>
      <c r="P150" s="9">
        <v>1621003.27</v>
      </c>
      <c r="Q150" s="9">
        <v>0</v>
      </c>
      <c r="R150" s="43"/>
      <c r="S150" s="43">
        <v>0</v>
      </c>
    </row>
    <row r="151" spans="1:19" ht="48.75" customHeight="1" x14ac:dyDescent="0.25">
      <c r="A151" s="23">
        <v>140</v>
      </c>
      <c r="B151" s="62" t="s">
        <v>214</v>
      </c>
      <c r="C151" s="63"/>
      <c r="D151" s="63"/>
      <c r="E151" s="25"/>
      <c r="F151" s="24"/>
      <c r="G151" s="26"/>
      <c r="H151" s="29"/>
      <c r="I151" s="24"/>
      <c r="J151" s="24"/>
      <c r="K151" s="24"/>
      <c r="L151" s="24"/>
      <c r="M151" s="27">
        <f>M124</f>
        <v>0</v>
      </c>
      <c r="N151" s="27">
        <f>N124</f>
        <v>1790000</v>
      </c>
      <c r="O151" s="27">
        <f>O124</f>
        <v>0</v>
      </c>
      <c r="P151" s="27">
        <f>P124</f>
        <v>0</v>
      </c>
      <c r="Q151" s="27">
        <f>Q124</f>
        <v>1790000</v>
      </c>
      <c r="R151" s="27">
        <f>R132+R131+R130+R129+R128+R127+R126+R125</f>
        <v>0</v>
      </c>
      <c r="S151" s="27">
        <f>S132+S131+S130+S129+S128+S127+S126+S125</f>
        <v>0</v>
      </c>
    </row>
    <row r="152" spans="1:19" ht="48.75" customHeight="1" x14ac:dyDescent="0.25">
      <c r="A152" s="30">
        <v>141</v>
      </c>
      <c r="B152" s="64" t="s">
        <v>212</v>
      </c>
      <c r="C152" s="64"/>
      <c r="D152" s="64"/>
      <c r="E152" s="31"/>
      <c r="F152" s="32"/>
      <c r="G152" s="33"/>
      <c r="H152" s="34"/>
      <c r="I152" s="32"/>
      <c r="J152" s="32"/>
      <c r="K152" s="32"/>
      <c r="L152" s="32"/>
      <c r="M152" s="35">
        <v>5896695662.3199997</v>
      </c>
      <c r="N152" s="35">
        <v>1596994088.72</v>
      </c>
      <c r="O152" s="35">
        <v>1939216052.3199999</v>
      </c>
      <c r="P152" s="35">
        <v>3534420141.0399995</v>
      </c>
      <c r="Q152" s="35">
        <v>1790000</v>
      </c>
      <c r="R152" s="35">
        <v>534947211.89999986</v>
      </c>
      <c r="S152" s="35">
        <v>0</v>
      </c>
    </row>
    <row r="153" spans="1:19" ht="48.75" customHeight="1" x14ac:dyDescent="0.25">
      <c r="A153" s="23">
        <v>142</v>
      </c>
      <c r="B153" s="56" t="s">
        <v>215</v>
      </c>
      <c r="C153" s="56"/>
      <c r="D153" s="56"/>
      <c r="E153" s="25"/>
      <c r="F153" s="24"/>
      <c r="G153" s="26"/>
      <c r="H153" s="29"/>
      <c r="I153" s="24"/>
      <c r="J153" s="24"/>
      <c r="K153" s="24"/>
      <c r="L153" s="24"/>
      <c r="M153" s="27">
        <f>M151+M122+M17</f>
        <v>51501264620.350014</v>
      </c>
      <c r="N153" s="27">
        <f t="shared" ref="N153:S153" si="4">N151+N123+N27</f>
        <v>7120313059.5399981</v>
      </c>
      <c r="O153" s="27">
        <f t="shared" si="4"/>
        <v>3589143803.2500005</v>
      </c>
      <c r="P153" s="27">
        <f t="shared" si="4"/>
        <v>1237357765.3199999</v>
      </c>
      <c r="Q153" s="27">
        <f t="shared" si="4"/>
        <v>9472099097.4699993</v>
      </c>
      <c r="R153" s="27">
        <f t="shared" si="4"/>
        <v>14691497636.190001</v>
      </c>
      <c r="S153" s="27">
        <f t="shared" si="4"/>
        <v>219071157.09999999</v>
      </c>
    </row>
    <row r="154" spans="1:19" ht="26.25" customHeight="1" x14ac:dyDescent="0.25">
      <c r="A154" s="28">
        <v>143</v>
      </c>
      <c r="B154" s="59" t="s">
        <v>211</v>
      </c>
      <c r="C154" s="59"/>
      <c r="D154" s="59"/>
      <c r="E154" s="5" t="s">
        <v>33</v>
      </c>
      <c r="F154" s="5" t="s">
        <v>33</v>
      </c>
      <c r="G154" s="5" t="s">
        <v>33</v>
      </c>
      <c r="H154" s="5" t="s">
        <v>33</v>
      </c>
      <c r="I154" s="5" t="s">
        <v>33</v>
      </c>
      <c r="J154" s="5" t="s">
        <v>33</v>
      </c>
      <c r="K154" s="5" t="s">
        <v>33</v>
      </c>
      <c r="L154" s="5" t="s">
        <v>33</v>
      </c>
      <c r="M154" s="5" t="s">
        <v>33</v>
      </c>
      <c r="N154" s="7">
        <f t="shared" ref="N154:S154" si="5">N152+N123+N18</f>
        <v>10701600985.069998</v>
      </c>
      <c r="O154" s="7">
        <f t="shared" si="5"/>
        <v>6533334109.6200008</v>
      </c>
      <c r="P154" s="7">
        <f t="shared" si="5"/>
        <v>5450310176.4699993</v>
      </c>
      <c r="Q154" s="7">
        <f t="shared" si="5"/>
        <v>11784624918.219999</v>
      </c>
      <c r="R154" s="7">
        <f t="shared" si="5"/>
        <v>17458768713.060001</v>
      </c>
      <c r="S154" s="7">
        <f t="shared" si="5"/>
        <v>219071157.09999999</v>
      </c>
    </row>
    <row r="155" spans="1:19" ht="15" customHeight="1" x14ac:dyDescent="0.25">
      <c r="M155" s="11"/>
      <c r="N155" s="11"/>
      <c r="O155" s="11"/>
      <c r="P155" s="11"/>
      <c r="Q155" s="11"/>
      <c r="R155" s="11"/>
      <c r="S155" s="11"/>
    </row>
    <row r="156" spans="1:19" ht="15" customHeight="1" x14ac:dyDescent="0.25">
      <c r="M156" s="12"/>
      <c r="N156" s="52"/>
      <c r="O156" s="52"/>
      <c r="P156" s="52"/>
      <c r="Q156" s="52"/>
      <c r="R156" s="53"/>
      <c r="S156" s="52"/>
    </row>
    <row r="157" spans="1:19" ht="15" customHeight="1" x14ac:dyDescent="0.25">
      <c r="N157" s="53"/>
      <c r="O157" s="53"/>
      <c r="P157" s="53"/>
      <c r="Q157" s="53"/>
      <c r="R157" s="53"/>
      <c r="S157" s="53"/>
    </row>
    <row r="158" spans="1:19" ht="15" customHeight="1" x14ac:dyDescent="0.25">
      <c r="N158" s="12"/>
    </row>
    <row r="159" spans="1:19" ht="15" customHeight="1" x14ac:dyDescent="0.25">
      <c r="M159" s="12"/>
      <c r="R159" s="12"/>
    </row>
    <row r="160" spans="1:19" ht="15" customHeight="1" x14ac:dyDescent="0.25">
      <c r="N160" s="12"/>
    </row>
    <row r="161" spans="11:20" ht="15" customHeight="1" x14ac:dyDescent="0.25">
      <c r="N161" s="12"/>
    </row>
    <row r="162" spans="11:20" ht="15" customHeight="1" x14ac:dyDescent="0.25">
      <c r="K162" s="40"/>
      <c r="L162" s="40"/>
      <c r="M162" s="40"/>
      <c r="N162" s="52"/>
      <c r="O162" s="40"/>
      <c r="P162" s="40"/>
      <c r="Q162" s="40"/>
      <c r="R162" s="40"/>
      <c r="S162" s="40"/>
      <c r="T162" s="40"/>
    </row>
    <row r="163" spans="11:20" ht="15" customHeight="1" x14ac:dyDescent="0.25">
      <c r="K163" s="40"/>
      <c r="L163" s="40"/>
      <c r="M163" s="40"/>
      <c r="N163" s="52"/>
      <c r="O163" s="40"/>
      <c r="P163" s="40"/>
      <c r="Q163" s="40"/>
      <c r="R163" s="40"/>
      <c r="S163" s="40"/>
      <c r="T163" s="40"/>
    </row>
    <row r="164" spans="11:20" ht="15" customHeight="1" x14ac:dyDescent="0.25">
      <c r="K164" s="40"/>
      <c r="L164" s="40"/>
      <c r="M164" s="40"/>
      <c r="N164" s="52"/>
      <c r="O164" s="40"/>
      <c r="P164" s="40"/>
      <c r="Q164" s="40"/>
      <c r="R164" s="40"/>
      <c r="S164" s="40"/>
      <c r="T164" s="40"/>
    </row>
    <row r="165" spans="11:20" ht="15" customHeight="1" x14ac:dyDescent="0.25">
      <c r="K165" s="40"/>
      <c r="L165" s="40"/>
      <c r="M165" s="40"/>
      <c r="N165" s="52"/>
      <c r="O165" s="40"/>
      <c r="P165" s="40"/>
      <c r="Q165" s="40"/>
      <c r="R165" s="40"/>
      <c r="S165" s="40"/>
      <c r="T165" s="40"/>
    </row>
    <row r="166" spans="11:20" ht="15.75" x14ac:dyDescent="0.25">
      <c r="K166" s="40"/>
      <c r="L166" s="40"/>
      <c r="M166" s="54"/>
      <c r="N166" s="54"/>
      <c r="O166" s="54"/>
      <c r="P166" s="54"/>
      <c r="Q166" s="54"/>
      <c r="R166" s="54"/>
      <c r="S166" s="54"/>
      <c r="T166" s="40"/>
    </row>
    <row r="167" spans="11:20" ht="18" customHeight="1" x14ac:dyDescent="0.25">
      <c r="K167" s="40"/>
      <c r="L167" s="40"/>
      <c r="M167" s="53"/>
      <c r="N167" s="53"/>
      <c r="O167" s="53"/>
      <c r="P167" s="53"/>
      <c r="Q167" s="53"/>
      <c r="R167" s="53"/>
      <c r="S167" s="53"/>
      <c r="T167" s="40"/>
    </row>
    <row r="168" spans="11:20" x14ac:dyDescent="0.25">
      <c r="K168" s="40"/>
      <c r="L168" s="40"/>
      <c r="M168" s="40"/>
      <c r="N168" s="40"/>
      <c r="O168" s="40"/>
      <c r="P168" s="40"/>
      <c r="Q168" s="40"/>
      <c r="R168" s="40"/>
      <c r="S168" s="40"/>
      <c r="T168" s="40"/>
    </row>
    <row r="169" spans="11:20" x14ac:dyDescent="0.25">
      <c r="K169" s="40"/>
      <c r="L169" s="40"/>
      <c r="M169" s="40"/>
      <c r="N169" s="40"/>
      <c r="O169" s="40"/>
      <c r="P169" s="40"/>
      <c r="Q169" s="40"/>
      <c r="R169" s="40"/>
      <c r="S169" s="40"/>
      <c r="T169" s="40"/>
    </row>
    <row r="170" spans="11:20" x14ac:dyDescent="0.25">
      <c r="K170" s="40"/>
      <c r="L170" s="40"/>
      <c r="M170" s="40"/>
      <c r="N170" s="40"/>
      <c r="O170" s="40"/>
      <c r="P170" s="40"/>
      <c r="Q170" s="40"/>
      <c r="R170" s="40"/>
      <c r="S170" s="40"/>
      <c r="T170" s="40"/>
    </row>
    <row r="171" spans="11:20" x14ac:dyDescent="0.25">
      <c r="K171" s="40"/>
      <c r="L171" s="40"/>
      <c r="M171" s="40"/>
      <c r="N171" s="40"/>
      <c r="O171" s="40"/>
      <c r="P171" s="40"/>
      <c r="Q171" s="40"/>
      <c r="R171" s="40"/>
      <c r="S171" s="40"/>
      <c r="T171" s="40"/>
    </row>
    <row r="172" spans="11:20" x14ac:dyDescent="0.25">
      <c r="K172" s="40"/>
      <c r="L172" s="40"/>
      <c r="M172" s="52"/>
      <c r="N172" s="52"/>
      <c r="O172" s="52"/>
      <c r="P172" s="52"/>
      <c r="Q172" s="52"/>
      <c r="R172" s="52"/>
      <c r="S172" s="52"/>
      <c r="T172" s="40"/>
    </row>
    <row r="173" spans="11:20" x14ac:dyDescent="0.25">
      <c r="M173" s="12"/>
      <c r="N173" s="12"/>
      <c r="O173" s="12"/>
      <c r="P173" s="12"/>
      <c r="Q173" s="12"/>
      <c r="R173" s="12"/>
      <c r="S173" s="12"/>
    </row>
  </sheetData>
  <autoFilter ref="B11:W165">
    <filterColumn colId="0" showButton="0"/>
    <filterColumn colId="1" showButton="0"/>
  </autoFilter>
  <mergeCells count="165">
    <mergeCell ref="O1:S1"/>
    <mergeCell ref="O2:S2"/>
    <mergeCell ref="O3:S3"/>
    <mergeCell ref="O4:S4"/>
    <mergeCell ref="R9:S9"/>
    <mergeCell ref="B11:D11"/>
    <mergeCell ref="B12:D12"/>
    <mergeCell ref="B13:D13"/>
    <mergeCell ref="A5:S6"/>
    <mergeCell ref="A8:A10"/>
    <mergeCell ref="N8:S8"/>
    <mergeCell ref="B14:D14"/>
    <mergeCell ref="K9:K10"/>
    <mergeCell ref="L9:L10"/>
    <mergeCell ref="N9:Q9"/>
    <mergeCell ref="F9:F10"/>
    <mergeCell ref="G9:G10"/>
    <mergeCell ref="I9:I10"/>
    <mergeCell ref="J9:J10"/>
    <mergeCell ref="B8:D10"/>
    <mergeCell ref="E8:E10"/>
    <mergeCell ref="F8:G8"/>
    <mergeCell ref="H8:H10"/>
    <mergeCell ref="I8:K8"/>
    <mergeCell ref="M8:M10"/>
    <mergeCell ref="B15:D15"/>
    <mergeCell ref="B16:D16"/>
    <mergeCell ref="B18:D18"/>
    <mergeCell ref="B17:D17"/>
    <mergeCell ref="B28:D28"/>
    <mergeCell ref="B29:D29"/>
    <mergeCell ref="B30:D30"/>
    <mergeCell ref="B31:D31"/>
    <mergeCell ref="B32:D32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47:D47"/>
    <mergeCell ref="B48:D48"/>
    <mergeCell ref="B49:D49"/>
    <mergeCell ref="B50:D50"/>
    <mergeCell ref="B51:D51"/>
    <mergeCell ref="B42:D42"/>
    <mergeCell ref="B43:D43"/>
    <mergeCell ref="B44:D44"/>
    <mergeCell ref="B45:D45"/>
    <mergeCell ref="B46:D46"/>
    <mergeCell ref="B37:D37"/>
    <mergeCell ref="B38:D38"/>
    <mergeCell ref="B39:D39"/>
    <mergeCell ref="B40:D40"/>
    <mergeCell ref="B41:D41"/>
    <mergeCell ref="B33:D33"/>
    <mergeCell ref="B34:D34"/>
    <mergeCell ref="B35:D35"/>
    <mergeCell ref="B36:D36"/>
    <mergeCell ref="B57:D57"/>
    <mergeCell ref="B58:D58"/>
    <mergeCell ref="B59:D59"/>
    <mergeCell ref="B60:D60"/>
    <mergeCell ref="B61:D61"/>
    <mergeCell ref="B52:D52"/>
    <mergeCell ref="B53:D53"/>
    <mergeCell ref="B54:D54"/>
    <mergeCell ref="B55:D55"/>
    <mergeCell ref="B56:D56"/>
    <mergeCell ref="B67:D67"/>
    <mergeCell ref="B68:D68"/>
    <mergeCell ref="B69:D69"/>
    <mergeCell ref="B70:D70"/>
    <mergeCell ref="B71:D71"/>
    <mergeCell ref="B62:D62"/>
    <mergeCell ref="B63:D63"/>
    <mergeCell ref="B64:D64"/>
    <mergeCell ref="B65:D65"/>
    <mergeCell ref="B66:D66"/>
    <mergeCell ref="B77:D77"/>
    <mergeCell ref="B78:D78"/>
    <mergeCell ref="B79:D79"/>
    <mergeCell ref="B80:D80"/>
    <mergeCell ref="B81:D81"/>
    <mergeCell ref="B72:D72"/>
    <mergeCell ref="B73:D73"/>
    <mergeCell ref="B74:D74"/>
    <mergeCell ref="B75:D75"/>
    <mergeCell ref="B76:D76"/>
    <mergeCell ref="B87:D87"/>
    <mergeCell ref="B88:D88"/>
    <mergeCell ref="B89:D89"/>
    <mergeCell ref="B90:D90"/>
    <mergeCell ref="B91:D91"/>
    <mergeCell ref="B82:D82"/>
    <mergeCell ref="B83:D83"/>
    <mergeCell ref="B84:D84"/>
    <mergeCell ref="B85:D85"/>
    <mergeCell ref="B86:D86"/>
    <mergeCell ref="B97:D97"/>
    <mergeCell ref="B98:D98"/>
    <mergeCell ref="B99:D99"/>
    <mergeCell ref="B100:D100"/>
    <mergeCell ref="B101:D101"/>
    <mergeCell ref="B92:D92"/>
    <mergeCell ref="B93:D93"/>
    <mergeCell ref="B94:D94"/>
    <mergeCell ref="B95:D95"/>
    <mergeCell ref="B96:D96"/>
    <mergeCell ref="B107:D107"/>
    <mergeCell ref="B108:D108"/>
    <mergeCell ref="B109:D109"/>
    <mergeCell ref="B110:D110"/>
    <mergeCell ref="B111:D111"/>
    <mergeCell ref="B102:D102"/>
    <mergeCell ref="B103:D103"/>
    <mergeCell ref="B104:D104"/>
    <mergeCell ref="B105:D105"/>
    <mergeCell ref="B106:D106"/>
    <mergeCell ref="B117:D117"/>
    <mergeCell ref="B118:D118"/>
    <mergeCell ref="B119:D119"/>
    <mergeCell ref="B120:D120"/>
    <mergeCell ref="B121:D121"/>
    <mergeCell ref="B112:D112"/>
    <mergeCell ref="B113:D113"/>
    <mergeCell ref="B114:D114"/>
    <mergeCell ref="B115:D115"/>
    <mergeCell ref="B116:D116"/>
    <mergeCell ref="B129:D129"/>
    <mergeCell ref="B130:D130"/>
    <mergeCell ref="B131:D131"/>
    <mergeCell ref="B132:D132"/>
    <mergeCell ref="B123:D123"/>
    <mergeCell ref="B124:D124"/>
    <mergeCell ref="B125:D125"/>
    <mergeCell ref="B126:D126"/>
    <mergeCell ref="B127:D127"/>
    <mergeCell ref="B122:D122"/>
    <mergeCell ref="B149:D149"/>
    <mergeCell ref="B150:D150"/>
    <mergeCell ref="B154:D154"/>
    <mergeCell ref="B134:D134"/>
    <mergeCell ref="B135:D135"/>
    <mergeCell ref="B145:D145"/>
    <mergeCell ref="B146:D146"/>
    <mergeCell ref="B147:D147"/>
    <mergeCell ref="B148:D148"/>
    <mergeCell ref="B142:D142"/>
    <mergeCell ref="B143:D143"/>
    <mergeCell ref="B144:D144"/>
    <mergeCell ref="B141:D141"/>
    <mergeCell ref="B137:D137"/>
    <mergeCell ref="B138:D138"/>
    <mergeCell ref="B139:D139"/>
    <mergeCell ref="B140:D140"/>
    <mergeCell ref="B136:D136"/>
    <mergeCell ref="B151:D151"/>
    <mergeCell ref="B152:D152"/>
    <mergeCell ref="B153:D153"/>
    <mergeCell ref="B133:D133"/>
    <mergeCell ref="B128:D128"/>
  </mergeCells>
  <pageMargins left="0.23622047244094491" right="0.23622047244094491" top="0.74803149606299213" bottom="0.74803149606299213" header="0.31496062992125984" footer="0.31496062992125984"/>
  <pageSetup paperSize="8" scale="53" firstPageNumber="49" fitToHeight="8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Сведения</vt:lpstr>
      <vt:lpstr>Сведения!Заголовки_для_печати</vt:lpstr>
      <vt:lpstr>Сведения!Область_печати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Рогаченко Вероника Сергеевна</cp:lastModifiedBy>
  <cp:lastPrinted>2026-04-28T05:05:33Z</cp:lastPrinted>
  <dcterms:created xsi:type="dcterms:W3CDTF">2026-04-07T06:13:44Z</dcterms:created>
  <dcterms:modified xsi:type="dcterms:W3CDTF">2026-04-28T05:05:37Z</dcterms:modified>
</cp:coreProperties>
</file>